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agenciadetierras-my.sharepoint.com/personal/jonatan_rubio_ant_gov_co/Documents/GOBERNACION/2026/GOBERNACION/2026/MARZO - ABRIL/EVIDENCIAS  (5)/"/>
    </mc:Choice>
  </mc:AlternateContent>
  <xr:revisionPtr revIDLastSave="53" documentId="13_ncr:1_{524840DC-DAD9-445B-A24E-DD58981F3A7C}" xr6:coauthVersionLast="47" xr6:coauthVersionMax="47" xr10:uidLastSave="{E3F8BE78-D60D-46E4-8176-424D3F30EC93}"/>
  <bookViews>
    <workbookView xWindow="18552" yWindow="0" windowWidth="12900" windowHeight="19752" firstSheet="2" activeTab="3" xr2:uid="{00000000-000D-0000-FFFF-FFFF00000000}"/>
  </bookViews>
  <sheets>
    <sheet name="Hoja1" sheetId="12" state="hidden" r:id="rId1"/>
    <sheet name="0_Portada" sheetId="1" r:id="rId2"/>
    <sheet name="1_Info_General" sheetId="2" r:id="rId3"/>
    <sheet name="2_Caracterizacion" sheetId="3" r:id="rId4"/>
    <sheet name="3_Equipo" sheetId="4" r:id="rId5"/>
    <sheet name="4_Finanzas" sheetId="5" r:id="rId6"/>
    <sheet name="5_Analisis_Automatico" sheetId="6" r:id="rId7"/>
    <sheet name="6_Resumen_Institucional" sheetId="7" r:id="rId8"/>
    <sheet name="7_Startups_TIC" sheetId="8" r:id="rId9"/>
    <sheet name="8_Ponderaciones" sheetId="9" r:id="rId10"/>
    <sheet name="9_Analisis_Ponderado" sheetId="10" r:id="rId11"/>
    <sheet name="10_Municipios_Quindio" sheetId="11" r:id="rId12"/>
  </sheets>
  <definedNames>
    <definedName name="_xlchart.v5.0" hidden="1">'10_Municipios_Quindio'!$A$1</definedName>
    <definedName name="_xlchart.v5.1" hidden="1">'10_Municipios_Quindio'!$A$2:$A$13</definedName>
    <definedName name="_xlchart.v5.2" hidden="1">'10_Municipios_Quindio'!$B$1</definedName>
    <definedName name="_xlchart.v5.3" hidden="1">'10_Municipios_Quindio'!$B$2:$B$13</definedName>
    <definedName name="_xlnm.Print_Area" localSheetId="1">'0_Portada'!$A$1:$N$23</definedName>
    <definedName name="_xlnm.Print_Area" localSheetId="2">'1_Info_General'!$A$1:$L$13</definedName>
    <definedName name="_xlnm.Print_Area" localSheetId="3">'2_Caracterizacion'!$A$1:$H$13</definedName>
  </definedNames>
  <calcPr calcId="191029"/>
  <customWorkbookViews>
    <customWorkbookView name="X" guid="{580E21C7-BA2D-43C6-8CC6-64CCB026480F}" maximized="1" xWindow="-9" yWindow="-1089" windowWidth="1938" windowHeight="1038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7" l="1"/>
  <c r="A3" i="5"/>
  <c r="A4" i="5"/>
  <c r="A5" i="5"/>
  <c r="A6" i="5"/>
  <c r="A7" i="5"/>
  <c r="A8" i="5"/>
  <c r="A9" i="5"/>
  <c r="A10" i="5"/>
  <c r="A3" i="4"/>
  <c r="A4" i="4"/>
  <c r="A5" i="4"/>
  <c r="A6" i="4"/>
  <c r="A7" i="4"/>
  <c r="A8" i="4"/>
  <c r="A9" i="4"/>
  <c r="A10" i="4"/>
  <c r="A3" i="3"/>
  <c r="A4" i="3"/>
  <c r="A5" i="3"/>
  <c r="A5" i="6" s="1"/>
  <c r="A5" i="10" s="1"/>
  <c r="A6" i="3"/>
  <c r="A6" i="6" s="1"/>
  <c r="A6" i="10" s="1"/>
  <c r="A7" i="3"/>
  <c r="A8" i="3"/>
  <c r="A9" i="3"/>
  <c r="A9" i="6" s="1"/>
  <c r="A9" i="10" s="1"/>
  <c r="A10" i="3"/>
  <c r="A2" i="3"/>
  <c r="A2" i="5"/>
  <c r="A2" i="4"/>
  <c r="B13" i="11"/>
  <c r="B12" i="11"/>
  <c r="B11" i="11"/>
  <c r="B10" i="11"/>
  <c r="B9" i="11"/>
  <c r="B8" i="11"/>
  <c r="B7" i="11"/>
  <c r="B6" i="11"/>
  <c r="B5" i="11"/>
  <c r="B4" i="11"/>
  <c r="B3" i="11"/>
  <c r="B2" i="11"/>
  <c r="B10" i="10"/>
  <c r="D4" i="10"/>
  <c r="H10" i="8"/>
  <c r="B10" i="8"/>
  <c r="A10" i="8"/>
  <c r="H9" i="8"/>
  <c r="B9" i="8"/>
  <c r="A9" i="8"/>
  <c r="H8" i="8"/>
  <c r="B8" i="8"/>
  <c r="A8" i="8"/>
  <c r="H7" i="8"/>
  <c r="B7" i="8"/>
  <c r="A7" i="8"/>
  <c r="H6" i="8"/>
  <c r="B6" i="8"/>
  <c r="H5" i="8"/>
  <c r="B5" i="8"/>
  <c r="H4" i="8"/>
  <c r="B4" i="8"/>
  <c r="A4" i="8"/>
  <c r="H3" i="8"/>
  <c r="B3" i="8"/>
  <c r="A3" i="8"/>
  <c r="H2" i="8"/>
  <c r="B2" i="8"/>
  <c r="A2" i="8"/>
  <c r="D10" i="6"/>
  <c r="D10" i="10" s="1"/>
  <c r="C10" i="6"/>
  <c r="C10" i="10" s="1"/>
  <c r="B10" i="6"/>
  <c r="E10" i="6" s="1"/>
  <c r="F10" i="6" s="1"/>
  <c r="I10" i="8" s="1"/>
  <c r="A10" i="6"/>
  <c r="A10" i="10" s="1"/>
  <c r="D9" i="6"/>
  <c r="D9" i="10" s="1"/>
  <c r="C9" i="6"/>
  <c r="C9" i="10" s="1"/>
  <c r="B9" i="6"/>
  <c r="E9" i="6" s="1"/>
  <c r="F9" i="6" s="1"/>
  <c r="I9" i="8" s="1"/>
  <c r="D8" i="6"/>
  <c r="D8" i="10" s="1"/>
  <c r="C8" i="6"/>
  <c r="C8" i="10" s="1"/>
  <c r="B8" i="6"/>
  <c r="A8" i="6"/>
  <c r="A8" i="10" s="1"/>
  <c r="D7" i="6"/>
  <c r="D7" i="10" s="1"/>
  <c r="C7" i="6"/>
  <c r="C7" i="10" s="1"/>
  <c r="B7" i="6"/>
  <c r="E7" i="6" s="1"/>
  <c r="F7" i="6" s="1"/>
  <c r="I7" i="8" s="1"/>
  <c r="A7" i="6"/>
  <c r="A7" i="10" s="1"/>
  <c r="D6" i="6"/>
  <c r="D6" i="10" s="1"/>
  <c r="C6" i="6"/>
  <c r="C6" i="10" s="1"/>
  <c r="B6" i="6"/>
  <c r="D5" i="6"/>
  <c r="D5" i="10" s="1"/>
  <c r="C5" i="6"/>
  <c r="C5" i="10" s="1"/>
  <c r="B5" i="6"/>
  <c r="E5" i="6" s="1"/>
  <c r="F5" i="6" s="1"/>
  <c r="I5" i="8" s="1"/>
  <c r="D4" i="6"/>
  <c r="C4" i="6"/>
  <c r="C4" i="10" s="1"/>
  <c r="B4" i="6"/>
  <c r="E4" i="6" s="1"/>
  <c r="F4" i="6" s="1"/>
  <c r="I4" i="8" s="1"/>
  <c r="A4" i="6"/>
  <c r="A4" i="10" s="1"/>
  <c r="D3" i="6"/>
  <c r="D3" i="10" s="1"/>
  <c r="C3" i="6"/>
  <c r="C3" i="10" s="1"/>
  <c r="B3" i="6"/>
  <c r="E3" i="6" s="1"/>
  <c r="F3" i="6" s="1"/>
  <c r="I3" i="8" s="1"/>
  <c r="A3" i="6"/>
  <c r="A3" i="10" s="1"/>
  <c r="D2" i="6"/>
  <c r="D2" i="10" s="1"/>
  <c r="C2" i="6"/>
  <c r="C2" i="10" s="1"/>
  <c r="B2" i="6"/>
  <c r="B2" i="10" s="1"/>
  <c r="A2" i="6"/>
  <c r="A2" i="10" s="1"/>
  <c r="A5" i="8" l="1"/>
  <c r="A6" i="8"/>
  <c r="E2" i="6"/>
  <c r="F2" i="6" s="1"/>
  <c r="I2" i="8" s="1"/>
  <c r="B3" i="10"/>
  <c r="E3" i="10" s="1"/>
  <c r="F3" i="10" s="1"/>
  <c r="B4" i="10"/>
  <c r="E4" i="10" s="1"/>
  <c r="F4" i="10" s="1"/>
  <c r="B5" i="10"/>
  <c r="E5" i="10" s="1"/>
  <c r="F5" i="10" s="1"/>
  <c r="B9" i="10"/>
  <c r="E9" i="10" s="1"/>
  <c r="F9" i="10" s="1"/>
  <c r="B7" i="10"/>
  <c r="E7" i="10" s="1"/>
  <c r="F7" i="10" s="1"/>
  <c r="E2" i="10"/>
  <c r="F2" i="10" s="1"/>
  <c r="B6" i="10"/>
  <c r="E6" i="10" s="1"/>
  <c r="F6" i="10" s="1"/>
  <c r="E6" i="6"/>
  <c r="F6" i="6" s="1"/>
  <c r="I6" i="8" s="1"/>
  <c r="B8" i="10"/>
  <c r="E8" i="10" s="1"/>
  <c r="F8" i="10" s="1"/>
  <c r="E8" i="6"/>
  <c r="F8" i="6" s="1"/>
  <c r="I8" i="8" s="1"/>
  <c r="E10" i="10"/>
  <c r="F10" i="10" s="1"/>
  <c r="B4" i="7" l="1"/>
  <c r="B3" i="7"/>
  <c r="B5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jonatan rubio</author>
  </authors>
  <commentList>
    <comment ref="A1" authorId="0" shapeId="0" xr:uid="{68D5AA68-A87F-4316-8104-7083CD678DAD}">
      <text>
        <r>
          <rPr>
            <b/>
            <sz val="9"/>
            <color indexed="81"/>
            <rFont val="Tahoma"/>
            <family val="2"/>
          </rPr>
          <t>Nombre Startup: Nombre comercial de la empresa.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" authorId="0" shapeId="0" xr:uid="{1AA02298-A25B-40CB-B409-D1C8E747FBD1}">
      <text>
        <r>
          <rPr>
            <b/>
            <sz val="9"/>
            <color indexed="81"/>
            <rFont val="Tahoma"/>
            <family val="2"/>
          </rPr>
          <t>NIT: Identificación tributaria.</t>
        </r>
      </text>
    </comment>
    <comment ref="C1" authorId="0" shapeId="0" xr:uid="{241EB155-6834-4C93-AFEF-8DE8F967CB60}">
      <text>
        <r>
          <rPr>
            <b/>
            <sz val="9"/>
            <color indexed="81"/>
            <rFont val="Tahoma"/>
            <family val="2"/>
          </rPr>
          <t>Año de creación: Fecha de inicio de operaciones.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" authorId="0" shapeId="0" xr:uid="{7542EC10-A746-45AC-BA01-D2D257B77C83}">
      <text>
        <r>
          <rPr>
            <b/>
            <sz val="9"/>
            <color indexed="81"/>
            <rFont val="Tahoma"/>
            <family val="2"/>
          </rPr>
          <t>Municipio: Localización dentro del departamento.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" authorId="0" shapeId="0" xr:uid="{F530DD5A-15E2-461E-8364-0B501282544F}">
      <text>
        <r>
          <rPr>
            <b/>
            <sz val="9"/>
            <color indexed="81"/>
            <rFont val="Tahoma"/>
            <family val="2"/>
          </rPr>
          <t>Dirección: Ubicación física.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" authorId="0" shapeId="0" xr:uid="{E7F6B315-19AD-4BBB-AAD2-48D7159FCAC4}">
      <text>
        <r>
          <rPr>
            <b/>
            <sz val="9"/>
            <color indexed="81"/>
            <rFont val="Tahoma"/>
            <family val="2"/>
          </rPr>
          <t xml:space="preserve">Página web: Sitio oficial.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" authorId="0" shapeId="0" xr:uid="{D5CDE620-E108-4B59-92F8-C61682820C27}">
      <text>
        <r>
          <rPr>
            <b/>
            <sz val="9"/>
            <color indexed="81"/>
            <rFont val="Tahoma"/>
            <family val="2"/>
          </rPr>
          <t xml:space="preserve">Redes sociales: Canales digitales activos.
</t>
        </r>
      </text>
    </comment>
    <comment ref="H1" authorId="0" shapeId="0" xr:uid="{8B4CBA11-8FDB-4B27-9134-01FE72640A22}">
      <text>
        <r>
          <rPr>
            <b/>
            <sz val="9"/>
            <color indexed="81"/>
            <rFont val="Tahoma"/>
            <family val="2"/>
          </rPr>
          <t xml:space="preserve">Correo: Contacto principal.
</t>
        </r>
      </text>
    </comment>
    <comment ref="I1" authorId="0" shapeId="0" xr:uid="{28AB947B-D2AA-4007-A0C5-5B84AAE904B4}">
      <text>
        <r>
          <rPr>
            <b/>
            <sz val="9"/>
            <color indexed="81"/>
            <rFont val="Tahoma"/>
            <family val="2"/>
          </rPr>
          <t>Teléfono: Número de contacto.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" authorId="0" shapeId="0" xr:uid="{B90B368A-CE40-4DE3-B2AB-CCD1DDC89CC6}">
      <text>
        <r>
          <rPr>
            <b/>
            <sz val="9"/>
            <color indexed="81"/>
            <rFont val="Tahoma"/>
            <family val="2"/>
          </rPr>
          <t>Representante legal: Persona responsable.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" authorId="0" shapeId="0" xr:uid="{46BDDE03-777C-45F2-9F9D-9C98433C2DA7}">
      <text>
        <r>
          <rPr>
            <b/>
            <sz val="9"/>
            <color indexed="81"/>
            <rFont val="Tahoma"/>
            <family val="2"/>
          </rPr>
          <t xml:space="preserve">Cargo: Rol dentro de la empresa.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jonatan rubio</author>
  </authors>
  <commentList>
    <comment ref="B1" authorId="0" shapeId="0" xr:uid="{4ADE641F-4E19-42E4-8168-07632A4DD4EF}">
      <text>
        <r>
          <rPr>
            <b/>
            <sz val="9"/>
            <color indexed="81"/>
            <rFont val="Tahoma"/>
            <family val="2"/>
          </rPr>
          <t>Tipo de empresa: Startup, emprendimiento, spin-off.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 shapeId="0" xr:uid="{CA4A0046-E6A7-4FD8-91C1-8C8D93AE99A7}">
      <text>
        <r>
          <rPr>
            <b/>
            <sz val="9"/>
            <color indexed="81"/>
            <rFont val="Tahoma"/>
            <family val="2"/>
          </rPr>
          <t>Sector: Área de actividad (TIC, agrotech, fintech, etc.).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" authorId="0" shapeId="0" xr:uid="{6A283F6F-ADE6-40B1-9495-02E2C0D34058}">
      <text>
        <r>
          <rPr>
            <b/>
            <sz val="9"/>
            <color indexed="81"/>
            <rFont val="Tahoma"/>
            <family val="2"/>
          </rPr>
          <t>Modelo de negocio: B2B, B2C, B2B2C.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" authorId="0" shapeId="0" xr:uid="{BA3254F4-C066-481E-8D64-D3A5E70EC2A8}">
      <text>
        <r>
          <rPr>
            <b/>
            <sz val="9"/>
            <color indexed="81"/>
            <rFont val="Tahoma"/>
            <family val="2"/>
          </rPr>
          <t>Etapa: Idea, MVP, validación, crecimiento, escalamiento.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" authorId="0" shapeId="0" xr:uid="{EA2A7A24-AAFC-4920-9DE4-DA414FBB7C79}">
      <text>
        <r>
          <rPr>
            <b/>
            <sz val="9"/>
            <color indexed="81"/>
            <rFont val="Tahoma"/>
            <family val="2"/>
          </rPr>
          <t>Nivel de innovación (1–3): Grado de novedad y diferenciación.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" authorId="0" shapeId="0" xr:uid="{5167BBB4-33CF-4BA1-8167-E88E341729AB}">
      <text>
        <r>
          <rPr>
            <b/>
            <sz val="9"/>
            <color indexed="81"/>
            <rFont val="Tahoma"/>
            <family val="2"/>
          </rPr>
          <t>Uso de tecnología (1–3): Intensidad del uso de TIC.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" authorId="0" shapeId="0" xr:uid="{67589512-AE45-4B0E-9C5F-6C82F70BCD6E}">
      <text>
        <r>
          <rPr>
            <b/>
            <sz val="9"/>
            <color indexed="81"/>
            <rFont val="Tahoma"/>
            <family val="2"/>
          </rPr>
          <t>Descripción: Resumen del producto o servicio.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jonatan rubio</author>
  </authors>
  <commentList>
    <comment ref="B1" authorId="0" shapeId="0" xr:uid="{275934E0-2B7C-4CA2-B20A-548ACA271836}">
      <text>
        <r>
          <rPr>
            <b/>
            <sz val="9"/>
            <color indexed="81"/>
            <rFont val="Tahoma"/>
            <family val="2"/>
          </rPr>
          <t>Número de integrantes: Tamaño del equipo.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 shapeId="0" xr:uid="{1C085106-DD85-4B31-A76C-70B700D79F53}">
      <text>
        <r>
          <rPr>
            <b/>
            <sz val="9"/>
            <color indexed="81"/>
            <rFont val="Tahoma"/>
            <family val="2"/>
          </rPr>
          <t xml:space="preserve">Roles clave: Funciones estratégicas (CEO, CTO, etc.).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" authorId="0" shapeId="0" xr:uid="{53914BE4-FF07-46FF-B0CB-BB62C04B3970}">
      <text>
        <r>
          <rPr>
            <b/>
            <sz val="9"/>
            <color indexed="81"/>
            <rFont val="Tahoma"/>
            <family val="2"/>
          </rPr>
          <t>Formación del equipo: Nivel académico predominante.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" authorId="0" shapeId="0" xr:uid="{7798D49E-87BD-43F1-B07F-8ED1A9F850D1}">
      <text>
        <r>
          <rPr>
            <b/>
            <sz val="9"/>
            <color indexed="81"/>
            <rFont val="Tahoma"/>
            <family val="2"/>
          </rPr>
          <t>Experiencia en emprendimiento (1–3): Trayectoria previa.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" authorId="0" shapeId="0" xr:uid="{498E6B05-70A8-4E49-9A5E-E24DB4ADCD46}">
      <text>
        <r>
          <rPr>
            <b/>
            <sz val="9"/>
            <color indexed="81"/>
            <rFont val="Tahoma"/>
            <family val="2"/>
          </rPr>
          <t>Participación de mujeres (1–3): Inclusión y enfoque de género.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jonatan rubio</author>
  </authors>
  <commentList>
    <comment ref="B1" authorId="0" shapeId="0" xr:uid="{07B65C5D-9AB5-4AA8-82D6-660A8B2F0067}">
      <text>
        <r>
          <rPr>
            <b/>
            <sz val="9"/>
            <color indexed="81"/>
            <rFont val="Tahoma"/>
            <family val="2"/>
          </rPr>
          <t>Fuente de financiación: Propia, inversionistas, convocatorias.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 shapeId="0" xr:uid="{1462B88B-710C-44FD-AD49-12979AA4D106}">
      <text>
        <r>
          <rPr>
            <b/>
            <sz val="9"/>
            <color indexed="81"/>
            <rFont val="Tahoma"/>
            <family val="2"/>
          </rPr>
          <t>Apoyo institucional (1–3): Relación con entidades de apoyo.</t>
        </r>
      </text>
    </comment>
    <comment ref="D1" authorId="0" shapeId="0" xr:uid="{17DD3976-72C1-418A-BC27-404625639655}">
      <text>
        <r>
          <rPr>
            <b/>
            <sz val="9"/>
            <color indexed="81"/>
            <rFont val="Tahoma"/>
            <family val="2"/>
          </rPr>
          <t>Ventas actuales (1–3): Nivel de ingresos.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" authorId="0" shapeId="0" xr:uid="{A877A882-527B-423C-983A-069D455E1E8C}">
      <text>
        <r>
          <rPr>
            <b/>
            <sz val="9"/>
            <color indexed="81"/>
            <rFont val="Tahoma"/>
            <family val="2"/>
          </rPr>
          <t>Mercado: Local, nacional o internacional.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" authorId="0" shapeId="0" xr:uid="{84C4332F-BA3F-4B6D-9FE0-FF46EEC1836F}">
      <text>
        <r>
          <rPr>
            <b/>
            <sz val="9"/>
            <color indexed="81"/>
            <rFont val="Tahoma"/>
            <family val="2"/>
          </rPr>
          <t>Proyección de crecimiento (1–3): Potencial de expansión.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<sst xmlns="http://schemas.openxmlformats.org/spreadsheetml/2006/main" count="163" uniqueCount="131">
  <si>
    <t>Nombre Startup</t>
  </si>
  <si>
    <t>NIT</t>
  </si>
  <si>
    <t>Año Creación</t>
  </si>
  <si>
    <t>Municipio</t>
  </si>
  <si>
    <t>Dirección</t>
  </si>
  <si>
    <t>Página Web</t>
  </si>
  <si>
    <t>Redes Sociales</t>
  </si>
  <si>
    <t>Correo</t>
  </si>
  <si>
    <t>Teléfono</t>
  </si>
  <si>
    <t>Representante Legal</t>
  </si>
  <si>
    <t>Cargo</t>
  </si>
  <si>
    <t>Tipo Empresa</t>
  </si>
  <si>
    <t>Sector</t>
  </si>
  <si>
    <t>Modelo Negocio</t>
  </si>
  <si>
    <t>Etapa</t>
  </si>
  <si>
    <t>Nivel Innovación (1-3)</t>
  </si>
  <si>
    <t>Uso Tecnología (1-3)</t>
  </si>
  <si>
    <t>Descripción</t>
  </si>
  <si>
    <t>Número Integrantes</t>
  </si>
  <si>
    <t>Roles Clave</t>
  </si>
  <si>
    <t>Formación Equipo</t>
  </si>
  <si>
    <t>Experiencia Emprendimiento (1-3)</t>
  </si>
  <si>
    <t>Participación Mujeres (1-3)</t>
  </si>
  <si>
    <t>Fuente Financiación</t>
  </si>
  <si>
    <t>Apoyo Institucional (1-3)</t>
  </si>
  <si>
    <t>Ventas Actuales (1-3)</t>
  </si>
  <si>
    <t>Mercado</t>
  </si>
  <si>
    <t>Proyección Crecimiento (1-3)</t>
  </si>
  <si>
    <t>Promedio Innovación</t>
  </si>
  <si>
    <t>Promedio Equipo</t>
  </si>
  <si>
    <t>Promedio Finanzas</t>
  </si>
  <si>
    <t>Puntaje Total</t>
  </si>
  <si>
    <t>Clasificación</t>
  </si>
  <si>
    <t>Indicador</t>
  </si>
  <si>
    <t>Valor</t>
  </si>
  <si>
    <t>Total Startups Registradas</t>
  </si>
  <si>
    <t>Startups Alta Prioridad</t>
  </si>
  <si>
    <t>Startups Media Prioridad</t>
  </si>
  <si>
    <t>Startups Baja Prioridad</t>
  </si>
  <si>
    <t>Sector TIC</t>
  </si>
  <si>
    <t>IA</t>
  </si>
  <si>
    <t>Software</t>
  </si>
  <si>
    <t>Datos</t>
  </si>
  <si>
    <t>IoT</t>
  </si>
  <si>
    <t>Ciberseguridad</t>
  </si>
  <si>
    <t>Nivel Innovación</t>
  </si>
  <si>
    <t>Prioridad Ecosistema</t>
  </si>
  <si>
    <t>Factor</t>
  </si>
  <si>
    <t>Peso (%)</t>
  </si>
  <si>
    <t>Innovación</t>
  </si>
  <si>
    <t>Equipo</t>
  </si>
  <si>
    <t>Finanzas</t>
  </si>
  <si>
    <t>Puntaje Ponderado</t>
  </si>
  <si>
    <t>Número de Startups</t>
  </si>
  <si>
    <t>Armenia</t>
  </si>
  <si>
    <t>Calarcá</t>
  </si>
  <si>
    <t>La Tebaida</t>
  </si>
  <si>
    <t>Montenegro</t>
  </si>
  <si>
    <t>Quimbaya</t>
  </si>
  <si>
    <t>Circasia</t>
  </si>
  <si>
    <t>Filandia</t>
  </si>
  <si>
    <t>Salento</t>
  </si>
  <si>
    <t>Buenavista</t>
  </si>
  <si>
    <t>Córdoba</t>
  </si>
  <si>
    <t>Génova</t>
  </si>
  <si>
    <t>Pijao</t>
  </si>
  <si>
    <t>NOMBRE FUNCIONARIO -CONTRATISTA</t>
  </si>
  <si>
    <t>TELEFONO FUNCIONARIO - CONTRATISTA</t>
  </si>
  <si>
    <t>FORMACION DEL FUNCIONARIO</t>
  </si>
  <si>
    <t>SUPERVISOR DE CONTRATO</t>
  </si>
  <si>
    <t>MAPEO DE STARTUPS
ECOSISTEMA DE INNOVACIÓN Y EMPRENDIMIENTO TIC
SECRETARÍA TIC
GOBERNACIÓN DEL QUINDÍO</t>
  </si>
  <si>
    <t>MEDIO</t>
  </si>
  <si>
    <t>ALTO</t>
  </si>
  <si>
    <t>📄 Hoja 1 – Información General
Propósito:
Recopilar los datos básicos de identificación y contacto de cada startup.</t>
  </si>
  <si>
    <t>🚀 Hoja 2 – Caracterización
Propósito:
Identificar el nivel de innovación, uso tecnológico y etapa de desarrollo de la startup.</t>
  </si>
  <si>
    <t>👥 Hoja 3 – Equipo
Propósito:
Analizar la capacidad humana y organizacional de la startup.</t>
  </si>
  <si>
    <t>BAJO</t>
  </si>
  <si>
    <t>💰 Hoja 4 – Finanzas
Propósito:
Evaluar la sostenibilidad económica y proyección de la startup.</t>
  </si>
  <si>
    <t>LOCAL</t>
  </si>
  <si>
    <t>NACIONAL</t>
  </si>
  <si>
    <t>INTERNACIONAL</t>
  </si>
  <si>
    <t>Camara y comercio?</t>
  </si>
  <si>
    <t>agrotech</t>
  </si>
  <si>
    <t>TIC</t>
  </si>
  <si>
    <t>SOFTWARE</t>
  </si>
  <si>
    <t>OTRO</t>
  </si>
  <si>
    <t>fintech</t>
  </si>
  <si>
    <t>emprendimiento</t>
  </si>
  <si>
    <t>spin-off</t>
  </si>
  <si>
    <t>Startup</t>
  </si>
  <si>
    <t>B2C</t>
  </si>
  <si>
    <t>B2B2C</t>
  </si>
  <si>
    <t>B2B</t>
  </si>
  <si>
    <t>MVP</t>
  </si>
  <si>
    <t>validación</t>
  </si>
  <si>
    <t>crecimiento</t>
  </si>
  <si>
    <t>escalamiento</t>
  </si>
  <si>
    <t>Idea</t>
  </si>
  <si>
    <t>convocatorias</t>
  </si>
  <si>
    <t>inversionistas</t>
  </si>
  <si>
    <t>Propia</t>
  </si>
  <si>
    <t>Connextdata s.a.s</t>
  </si>
  <si>
    <t xml:space="preserve">Calle 14 número 31 -15 mz d8a </t>
  </si>
  <si>
    <t>www.connextdata.com</t>
  </si>
  <si>
    <t>@connextdata</t>
  </si>
  <si>
    <t>Comercial@connextdata.com</t>
  </si>
  <si>
    <t xml:space="preserve">Cristian Marín </t>
  </si>
  <si>
    <t xml:space="preserve">Ceo gerente y desarrollador </t>
  </si>
  <si>
    <t>si</t>
  </si>
  <si>
    <t>Maximiza la comunicación y la transparencia entre los residentes y la administración con nuestra plataforma integral de propiedad horizontal.</t>
  </si>
  <si>
    <t>PROFESIONAL</t>
  </si>
  <si>
    <t>SINAPSYS-WIFI TELECOMUNICACIONES</t>
  </si>
  <si>
    <t>COMPURECARGAS QUIMBAYA</t>
  </si>
  <si>
    <t>YESIK STUDY</t>
  </si>
  <si>
    <t>SERVITECNOLOGICOS</t>
  </si>
  <si>
    <t>BRR BRASILIA NUEVA MZ 11 CA 3</t>
  </si>
  <si>
    <t>CLL 19 5 40</t>
  </si>
  <si>
    <t>PARCELACION LA ESPERANZA CASA 14</t>
  </si>
  <si>
    <t>BARRIO RECREO MZ G CASA 18 LOTE 2</t>
  </si>
  <si>
    <t>PRESTAR SERVICIOS DE INTERNET</t>
  </si>
  <si>
    <t>ACTIVIDADES DE TECNOLOGIA  SERVICIOS INFORMATICOS  COMERCIO AL POR MENOR DE COMPUTADORES</t>
  </si>
  <si>
    <t>SERVICIO DE TELECOMUNICACIONES</t>
  </si>
  <si>
    <t>ACTIVIDADES DE AGENCIAS DE EMPLEO</t>
  </si>
  <si>
    <t>SINAPSYS-WIFI TELECOMUNICACIONES S.A.S.</t>
  </si>
  <si>
    <t>OSCAR FABIAN BRITO VALLEJO</t>
  </si>
  <si>
    <t>YESICA EPE ALVAREZ</t>
  </si>
  <si>
    <t>ANGIE MELISSA RODRIGUEZ RAMIREZ</t>
  </si>
  <si>
    <t>sinapsyst@gmail.com</t>
  </si>
  <si>
    <t>computonerquimbaya@gmail.com</t>
  </si>
  <si>
    <t>flor_epe@hotmail.com</t>
  </si>
  <si>
    <t>contabilidaduva3@gmail.com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</si>
</sst>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Calibri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1" fillId="0" borderId="0"/>
  </cellStyleXfs>
  <cellXfs count="109">
    <xf numFmtId="0" fontId="0" fillId="0" borderId="0" xfId="0"/>
    <xf numFmtId="0" fontId="0" fillId="0" borderId="1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2" xfId="0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7" xfId="0" applyBorder="1"/>
    <xf numFmtId="0" fontId="0" fillId="0" borderId="18" xfId="0" applyBorder="1"/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7" xfId="0" applyBorder="1"/>
    <xf numFmtId="0" fontId="0" fillId="0" borderId="0" xfId="0" applyAlignment="1">
      <alignment wrapText="1"/>
    </xf>
    <xf numFmtId="0" fontId="10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9" xfId="0" applyBorder="1" applyAlignment="1">
      <alignment wrapText="1"/>
    </xf>
    <xf numFmtId="0" fontId="1" fillId="0" borderId="0" xfId="0" applyFont="1" applyAlignment="1">
      <alignment vertical="center"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0" fillId="0" borderId="27" xfId="0" applyBorder="1" applyAlignment="1">
      <alignment wrapText="1"/>
    </xf>
    <xf numFmtId="0" fontId="0" fillId="0" borderId="28" xfId="0" applyBorder="1" applyAlignment="1">
      <alignment wrapText="1"/>
    </xf>
    <xf numFmtId="0" fontId="0" fillId="0" borderId="29" xfId="0" applyBorder="1" applyAlignment="1">
      <alignment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2" fillId="0" borderId="33" xfId="1" applyFont="1" applyBorder="1"/>
  </cellXfs>
  <cellStyles count="2">
    <cellStyle name="Normal" xfId="0" builtinId="0"/>
    <cellStyle name="Normal_Hoja1" xfId="1" xr:uid="{90BD75AB-6161-48A8-854A-9407FA9A3694}"/>
  </cellStyles>
  <dxfs count="12">
    <dxf>
      <fill>
        <patternFill patternType="solid">
          <fgColor rgb="FFFFC7CE"/>
          <bgColor rgb="FFFFC7CE"/>
        </patternFill>
      </fill>
    </dxf>
    <dxf>
      <fill>
        <patternFill patternType="solid">
          <fgColor rgb="FFFFEB9C"/>
          <bgColor rgb="FFFFEB9C"/>
        </patternFill>
      </fill>
    </dxf>
    <dxf>
      <fill>
        <patternFill patternType="solid">
          <fgColor rgb="FFC6EFCE"/>
          <bgColor rgb="FFC6EFCE"/>
        </patternFill>
      </fill>
    </dxf>
    <dxf>
      <fill>
        <patternFill patternType="solid">
          <fgColor rgb="FFC6EFCE"/>
          <bgColor rgb="FFC6EFCE"/>
        </patternFill>
      </fill>
    </dxf>
    <dxf>
      <fill>
        <patternFill patternType="solid">
          <fgColor rgb="FFFFEB9C"/>
          <bgColor rgb="FFFFEB9C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C6EFCE"/>
          <bgColor rgb="FFC6EFCE"/>
        </patternFill>
      </fill>
    </dxf>
    <dxf>
      <fill>
        <patternFill patternType="solid">
          <fgColor rgb="FFFFEB9C"/>
          <bgColor rgb="FFFFEB9C"/>
        </patternFill>
      </fill>
    </dxf>
    <dxf>
      <fill>
        <patternFill patternType="solid">
          <fgColor rgb="FFFFC7CE"/>
          <bgColor rgb="FFFFC7CE"/>
        </patternFill>
      </fill>
    </dxf>
    <dxf>
      <fill>
        <patternFill patternType="solid">
          <fgColor rgb="FFC6EFCE"/>
          <bgColor rgb="FFC6EFCE"/>
        </patternFill>
      </fill>
    </dxf>
    <dxf>
      <fill>
        <patternFill patternType="solid">
          <fgColor rgb="FFFFEB9C"/>
          <bgColor rgb="FFFFEB9C"/>
        </patternFill>
      </fill>
    </dxf>
    <dxf>
      <fill>
        <patternFill patternType="solid">
          <fgColor rgb="FFFFC7CE"/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s-CO"/>
              <a:t>Clasificación de Startups – Quindío</a:t>
            </a:r>
          </a:p>
        </c:rich>
      </c:tx>
      <c:overlay val="1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spPr>
            <a:ln>
              <a:prstDash val="solid"/>
            </a:ln>
          </c:spPr>
          <c:invertIfNegative val="1"/>
          <c:cat>
            <c:strRef>
              <c:f>'6_Resumen_Institucional'!$A$3:$A$5</c:f>
              <c:strCache>
                <c:ptCount val="3"/>
                <c:pt idx="0">
                  <c:v>Startups Alta Prioridad</c:v>
                </c:pt>
                <c:pt idx="1">
                  <c:v>Startups Media Prioridad</c:v>
                </c:pt>
                <c:pt idx="2">
                  <c:v>Startups Baja Prioridad</c:v>
                </c:pt>
              </c:strCache>
            </c:strRef>
          </c:cat>
          <c:val>
            <c:numRef>
              <c:f>'6_Resumen_Institucional'!$B$2:$B$5</c:f>
              <c:numCache>
                <c:formatCode>General</c:formatCode>
                <c:ptCount val="4"/>
                <c:pt idx="0">
                  <c:v>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CD-435C-825A-61BBE06AB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Clasificación</a:t>
                </a:r>
              </a:p>
            </c:rich>
          </c:tx>
          <c:overlay val="1"/>
        </c:title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Cantidad</a:t>
                </a:r>
              </a:p>
            </c:rich>
          </c:tx>
          <c:overlay val="1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</cx:f>
        <cx:nf>_xlchart.v5.0</cx:nf>
      </cx:strDim>
      <cx:numDim type="colorVal">
        <cx:f>_xlchart.v5.3</cx:f>
        <cx:nf>_xlchart.v5.2</cx:nf>
      </cx:numDim>
    </cx:data>
  </cx:chartData>
  <cx:chart>
    <cx:title pos="t" align="ctr" overlay="0">
      <cx:tx>
        <cx:txData>
          <cx:v>Startups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s-MX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/>
            </a:rPr>
            <a:t>Startups</a:t>
          </a:r>
        </a:p>
      </cx:txPr>
    </cx:title>
    <cx:plotArea>
      <cx:plotAreaRegion>
        <cx:series layoutId="regionMap" uniqueId="{1CAEF123-C293-4869-B030-3B3812567A0A}">
          <cx:tx>
            <cx:txData>
              <cx:f>_xlchart.v5.2</cx:f>
              <cx:v>Número de Startups</cx:v>
            </cx:txData>
          </cx:tx>
          <cx:dataId val="0"/>
          <cx:layoutPr>
            <cx:geography cultureLanguage="es-MX" cultureRegion="CO" attribution="Con tecnología de Bing">
              <cx:geoCache provider="{E9337A44-BEBE-4D9F-B70C-5C5E7DAFC167}">
                <cx:binary>7HvZbtxI1uarGL4edsVORqOrgYkgc1Nql+XlhkhLMhncdwbjbf7LuZireYR+sTlpuyxZZVfbQGHw
F6YFCLaSGWQwDuOcbzn8x539+13xcOhe2LKo+r/f2V9fpsPQ/P2XX/q79KE89H8rzV1X9/WH4W93
dflL/eGDuXv45b47zKZKfiEIs1/u0kM3PNiX//wHnC15qPf13WEwdXU5PnTL1UM/FkP/B8e+eejF
4b40VWj6oTN3A/n15f/syofKHF6+eKgGMyw3S/Pw68uvv/TyxS/Pz/W7674oYGrDeA+D2d+YlBxR
geSnH//li6Kuks+HPZ//zScskJLA7/FH/Hbxs0MJ439kRh/nc7i/7x76Hm7p479PRn41/19fXo6m
uv/X/65ffv/u7+qxGo6rmsAC//pS10Vdvj8ui+lr/emYro93p88/LscvX4fkn/949gEs0LNPnkTt
+Wr+u0O/mzbcUPn+sPy5URMYEZ9S/ikoUv4+apIgTgn5Olw/NJdvx+tx6A8H7HHIXyti14cCNhg8
gX/iNhMYUywI+vyDfxcwTpHEjMKBT1f9tL9+ZCrfjteXkT8cri8j/lrR0ofi0N39679+W7g/JysK
P/AFI5/3F2S9Z1lRcOFzyumnL0DWfBq1T1P64x3/7ah9GfnDUfsy4q8Vtf3hxc3D+4O5/+NV+ulq
RiEuDMvP24z+Lm4B9inBfvB1wH5wNt+O2dPBPxy2p4P+e0fuu7P76l7x08r93bz58+gEkYBiFHw3
nj4iPKCQOz/+sK/DCgXoM5b4/oy+HdPHkV/d5dOb/O66/LdEIad1NTxUD0n355Y1TnAQcPZbWYP1
f5YnAxwg30efNyTsx6d58gcn9e0QPR383SB9dQAQ9NNBf60ArkxxqO7/ZPAvhKQEyth3t5fwMfOR
+Fzm+Nfh+6EpfTt4j0O/itDT/fXVAQjd45C/VuC06e4O/Z8dOMQC6gefSZmEcvZs3wkhAknR57z4
LHA/NKVvB+5x6Ffx+aPAPQ75awVOjQ/VYQL2/edCFAqhoYT9AXVjDFEa4E+b8lnofnBS3w7e08E/
HL6ng/5aAdT/+j/dff3+Tw6f5NLn+HN0EBDs5zuPY0CY7NuI5Iem9O3gPQ794dA9DvlrBW79r/9V
1dOfGzfAIRj5/Ddm8Huk4gvEBdS7T9vumc71IzP6dti+jPzhqH0Z8dcK2oXJDn8uuKSISj+Q+Psk
/Ij8afAMVf77iXw7Up/H/XCcPn///3GUvq9UftF5w8NwiD4qxE/Eyj8++nFFQLZ+NvQzWv+2pPIJ
yW/vf33JeYAEhlBg2D6gckkGVeuLDn0851ew/5lo/N0zPBz64deXRw36WDCBBtKj6MkooJ354bdD
vhQBwVwyQgMS4Jcvqrob0qOyzYOABjLwAd4yQQPQaPp6/HSISuYzyAcMRBwi6RfV/qIulqSuvqzV
579fVGN5UZtq6OG8BC7ffPre05ljGvCj5iqD4/G7wxVYA/B1/D9MM2ceaQMU+iMNi9xfpZO3tfG2
HEdlWqkXwVRdZAolye0cm3O/q5TI4ntbTkZ3VbHPhyBsbRdWBVl7udn6SakbWW6oQ7u+H3YUT4mi
9aRzNuqhQ1G8eDtQ7VVniF7cOWu8NSOFTnqnzVxGQTNoswzKn1vtkj6cFxN1tlFVdsXIGJqkiVAi
9JyLcMAXtD+3cxYKk4Yi4DovfN3C4K4K9qkQkfXI2lkbxnMQzmkHJx41SqpVIkOLDov5EOTNFldC
ZyWKgrpbL3wMWU0UGmI1B3TrdemKtv5d7Jtzbh6m2GkU2206J6ewAsrN9S7FV/OEN0WRXifTfDlN
JGrIvE2CRmP0UJpZ967fD/RiduQWVfGlmwPVyEFJziLXUV1OmbJjvyZ42CxiDLGzp0IkOvYTbYxV
SZytLcpOh7GIqlk4VVKipyI5HVJYRZdFdVJshjx935TBfrL5SVLOKx6bcBxylSUkFCxbU9+dBxAh
3IZVNcA1TlyA18zNYVuWykz5xbTEUT/iy3rg75rkpG9ejXzQ5SIUs90F9UjYiHjFUj/Kk3QzU741
yRzxuD5ps2Rd8rt0alZTZ3Vbmp3zu5Xfr8sh1zamW0o3qM/Clp/zpAxlxnQs7KkJ9n6Th6gqlc/o
WcnOynRU2OUrz9/lbaNcleu8qlTekqiuC7WIVC100mKclZhOSfGa8vhsqm7a4qrPc1W1RrXJogQW
uh5q5ScXSf7eDpucXlPaRnxxUU/rsE1v7OTUPL3x6maV+0K5poJnYFvWp3beD/E+aK9L75S27wa6
q3G+n8d8heHZHbOwGA/SFqoovLDuWpWh/rQbV0V6MY2JSuf3/rx3aaFkTtREYWkxPMfzrVwKVWa9
7sStg4d18d6V/llihy1v3vjBdEqXMkzlmWeXsO+ZatvztNy2RaeqAoe2eqjRQ8vuC//MSxo11Dhi
VOph2Md8VmS+rtJrk0QoTaImj1U7cJ1WROVTrWT9fiqNsqzTMxJKlkSl8ahx4GvDUy1oovteRmnv
VDIgFY+7VIyqDORugKd3RMo2eGPzFpYnWGVLDlnBXSJzgaUfueYKMms4uUkl8CySkepmrJRn340x
XuWeCydLV4V/k/t30p9VP5WbweF3xVxrSboVqk/btFbBcDHiW7TcN+0C+/6tCTIVF29m1+1tV59m
1aYXiRpmo7hc1qh66/I4GkiixZxqx7qwzRo472XOl7DJYOltvyf9tIrNbVbLyywt33TDrF1w3bgc
7vSQW6t5SlXi2sjaRZeZC5c6UTyB3FdP69SHs/h1crek7R429opQd8jTZi37+YZzL8zb1Kp4qFZ9
2qi5K8ZwLM0Hm4pZDQXcA2mummrQEpcK+8uNQS4q03aLW37T4TzyxlU+TZr1y5lx+fHR3KQ5Oamw
tyZDcV83SHe56FRA+aq0/t2czsos5b7n3omo3GvTW1V06ek4Vmtky3CQyXbMSl0mhepYonmbrPy8
C11zW05uNQ9vOtfoqVkU4Vc+MRGv5xWzD6lAOoN0xmwCe+Z2tLeiRq/KJFdlPETYsM04ZtrO78d6
VCS2ITMIsv985U9Iz0wobHLdtqnmwbR38xjRrNa0SfdpsSpGc03Z0KqnLudXJeyubpbOJOln7/nL
n/88bx6qFxfF4e6h/+h9Ph45+tePf51PD90wdg8vTg9N/2I1VvcfXe3nY46g5MugRzv1WPm/eKvP
oMUnT/w7uOMPD/4UKPF9EPuhzkvOOeDE74OSR670HNc8O8UjKuG+RAB4GJOggvoAeZ6gEuIDHGDS
Rz6gIiCJX1AJA9fWBz8d+4QwTACwPKISDpYSwhiGMHk89NvqfBVTQGnfgCX4m7DEFwEYWVSQo6Tw
NSxp2zLpzGRRiDNysL536i9kYzuo8FO2RnnsQpmYndcNq5Z0i0raIaxxm+8Eqe/y3leZqSBNCrfO
BtKrOCguKz6epENyRYjlqqXlVZn2b5ggJzlsgGZwXMcS3+JSFNou+HVcyVrx0Rw6EbWJfN1l8spD
UDhrtkpyeTHK/s5ryotublaOoS3PJWw7oarUnVuXvw0S0qnOsrOctoOyRraAKcge1Y1KK3sB+EvH
cXE993WuqYHsuhSvJL5B+RwmXX8u0qGEvN5fDaW5ietEA5GI0tlZnUxj6JF4haWnsqG8AFDUqdlP
TyTvtqVYnGps8HrpsgvPi9/HxbBy9bARE4q6Pr/tvCXkUx41y6J6i8O0A3CW9VuzeNECabcgMvIH
ueVTsbUBO6dmXYqD4+FQLSfGBboojabesu5YA/f5bgj8HWrSV26hiuQ4zLKdcOUJbs8qhyLbe4rj
DyyfVd1vm7nRGVxvKgvleqMyD/CMj6J07F7hDIq+c51KkjTEnbdOCnNZuG7b2WL9nwzyqcnmN4H7
iOyByiAhjy0U388ajz7RY9Z4HPeYKoCbCInATxbPEkUguQ9qEeWcfTr0JVHAx9QHqQmm4DN5FJq+
JArQMQjoFJIxDlYn+zn+gtHv+QtoHgKRo6AcwD9fJ4ppMGmKGkAapevPimYUq9HJbY9LtjXB3ClP
loCLspkpbF2rqmppdE/qWwalR5d9Nqm4pJUisM+UofbW+QvXDg8Awxr/FcMtoM4kb3Qhg/LDALC/
YU0aSYlOWXyBakB0wofvNAk+WJJFFrNMkTr3QzqjVtEW/mTOSwG9wEZf6mw7e4lRwkPHPADAt+6B
37iguCcFq/RUt0QVFWDu3OfAq3y3qDpujW5teoZGkem6RAdPZkbhZhaRsWW5J553sZgu1X5VuZXw
x2vRFIVG3fA2HYsF2BmOHM4rXbj6mpXtTTL1ueJ23pWBf2atAfi7FHNo/F7A/ltSPbrk9ZDE1bZZ
El8VFLXvSR68tr68LXjfbrnfeJHPURuxHu/6gHDlF20auUkSTXiOz7GN21Ul6kJ7x/PLmIx6CdAF
YnM4o4BEeWnIOq1jolNhiKLpIFdOYMCFYxLrEnk6t6he5RWsQDWO+6E1MuzaYTxrasOv5qS/bthS
hwWO31fWLyPbQdaT8Ye6dRWAJZSumsUUIbTK3I/5aCPPxKddkIjdVJHmggb5haU0X81tKqPAM+41
L2pfzy73LlqOY5V47F0Z4HuaFEPEXXnqqMcUq5kfziw+YbhOV3UX3FNqRlXPSxbyyjtFQxsug6VK
tL1ugJ2oLIvvqBXbAve98nkyq3IpclXXgx8OWXox9oFRcxGc547t6DRf+z2eNBHFzuVoX5Rn465v
YkDv1DYuDKTfKR/zqOAMeHa+TApZXmgguAdbCNXOu1qCoXMih2rvaqnHLFespKpoOx2kZLtU517c
rDwE9MfrVNrfdJTvbOspytLL1rPRJMR+Zo2aBFUVkuECBF4vdoFPBqgQnj1U+DSvD2SQr2RfXnio
AlwYJkFZR0l2ymQe5r4fkpN5CvAlx/VlUechaaqTmOajZkV7lrkMYtRmqyZo4jUqlj314JPKx6oV
65HNni6HTQwfSVSqIRHbFoXEHEY51BugFFbhIgcKxtuIoEJXhqzyAq1M52oVt6A34KaO4gE0gbi9
a7oGyh4QcsHfZw29LTm5nPz4yi2xVXMKrJRgzcSVFPCs7uZq5+BJTipA3I3QTE7amyoNDZZREdf3
nmzDUfgaG1ftutlT3nQlZ7KLF4m0S+uz1NVb4gXrqfEmXXCzmQXZNM5p2aGzxLiVX9xSke1auPvF
s0M0W++kmNPxrAyqy9wU+x6Rk2DsUwXA8FrabRuIQ8mB/RYlWQ85jlLrXpPKW8283SdFrNmwwGaE
O7f9G5LhSwDlSOfOy9UyXBBS3A4seTDJcumAgxzh+XkGBFLzuXlwtr/yy0I3XhFmRR358r5N4yhd
5teFzyPMZpXh/bg0Icp2fvE+B5bqJfOdKGqNCQ2r5h1YUJqhXlFH1gk2K5Gmb/K2i6YJn1Rk0cvo
v+IOuF/SwRNkjJKif+VMvMtdsm3kaWlvY+BPCctZKGpv1KVgdJUwt2ddeczVea/9ZBsHV152HxSv
aLVAYpzRKST9MhTWzGrBdt/4kFaZl9zWI72Qzk7rMl8KgCoAPYIPjQvemnZ856NkR5f+7TQ1qepz
XKz6WUzAmwioS2mYB/dL4K+b2YIiUbav7Zg0q9bH4QBik5iU1473Q2abVdWVJrJtHKyD3Hxw7CYo
OdD7NFVVj95BL1042npX8KlUKTrvbXxEW2xatcNx+5Z+rZeJr2MMRKvuFJ7KPEwMNvcxH28dAgzn
UHmd8YaqNBkfWGejn8dAp7+1BT/nQ0/p0D//8hyK+kBvjj3CFDjLH6GhL71oj2DoszT89RkecRGw
MrBchMQBaMbH5sdHCgWsDeQ7TgCSHKnUEwrFoSMB4M9R1IXBR731CzKiMFcBFAoxn4JoHPwMhQLX
7vfI6NizKSkGPgaSMUjIT5VdN5XMLB1HYe54ZJtpD8QNckQK8luvZXbi5698+TY3S68KR66ngswR
XiTIGnOpZtbmUdvI84Y0a4GagwGAL+dgUWW1nBdld4Npq9PGHjM7VGjZ3gU8h0wAEkzg4SsqQUIG
LrGABJkCt8iWYVv4icpnEtbAPYa5iKh0oYfL23bBUYXGjQSuEgNnAfRyIWX8uhwIkJl62E7AbuiR
5hjgO+jIe2Jv5Y2glCbMaujBiogHKhYwJQyMyRQwf1aN58jY0JpXBpgVAYbF5j7XEjiXkAnQGHcR
CFAYgZMNXdKp7EjTWuBr/pG4AQx4WwKTY8DoCsAjtCLbCrcr5C1asnZlzeipivKbuOORqNp9ziAB
BNVylZXJnV/jm96MV2mZc+Uhu5ryerdkWPe5tzYp0ZY32hvGtYFs0KP+PuuHUycK4KkA9Rqa7Gk+
7cu5Ap5KEuVBQQJZzK1b3IcFB30LYJ5tyWbM2QWZbofxpC/HaMyasENkx8cPxL6jyVVaSZVnfcQ9
t2MeWlfpoqF7/qabE1D6ycUQDwWkJ/dWJuQK99WqdPWV8dj7ohtPgjjZ5VUeBmI6I8lyZ0WJVC7F
KpDl2wRoKAmLAQT9KYUQlWGwWFV7vVKM7l1sz1tr1jl8ZwTEwECKnpNp5WJzUoNE3dj4MONs4wHy
tR1w9THexwHWmYR48yGPZJCezsSsW5B5lxnkLBDDU386tSCOUxDJ4fFbVyCaVxbQI6VRAaFDIKpj
ENeTBt0Ke9GB5B6D6ZAWDywDIb6atoCrQHibL5vUu6oztEnwleeVu8KB5MxA8Z3mrcudFuYh9pJz
H7G7rE5W9UC2GMyABGFlwRxASbummYsQmAYBqbbWfJjRYaZQO4qVAcF8ApthtH64gO2wgP0gCY9a
sCM6sCUysCeM4doHBXhAJmT9edNeTGBlBAXXGVgb8JiHjl72YHjUSxotYIBMrNEGllaCMdJORQTb
R3MwTCgYJ6I+78FGISZQAJt3aeOiAmwWN8Gv6EEzBQMmM27XgiFTNYV2NNmWYNQY1IYIAKhns32R
AxNqe/8+AGtnNul5T+WrCiyftmBKjED5wQoqyLbw5NZKvvImErKjsMc9EYKucd+iSfsx5BTAIPDC
RtjHbZgPNPQQCecRqMGSrilaTmT2JnU2GttRjYSvMe51RfMbYuimnOUr2n4oAJFW1KkBBZdlh8+c
Ky5El2sQH8Ist7cePh8W0I6TmK3SwIDf1K1oYUPU8j0wvjW8F3MRSAC6wmiOAvXzRfP/F+kRjFCK
gfaDfCgFvKDxfRHhsUHqWd18foondRO6UDi8l8MRls/qJhiboDqCc87gpZ6jV/pFURC++PieD5EB
AtnhSdnkNICGJN8HrZB81Ct/Qnk8+qffMEQxx3AdLDi0f35dNrsJ25nREqQxuocOep12JIrBcwG7
RlQPDXoo6EMJnoxYwPtptwafdz1TybKEuDongI/hBKeseTN7I1S8MzOCzZgCDb2NfWCEeQkZ7XYZ
IEeAN8Q5eERzrsS8l/H7Efyjhpy342rqR+BRrcrBY2oy+F5wKDswylA0gQ/F2nIPBh1r343NmWyv
IX3O876qT025XcDHCmZf+UO7quUbmSEwoK571IQMvK+Md1FGr2Wx8bL3sJmAHMO1fd2AZ+YLozrw
0MruaqxuHE7OR3bLp9MFHEgLnpvpjKqAhQQ9jQJWqQW8uT5oVOzvUlasRgRJgp1ViJ85kDWqsgjT
YE+cO7Ux04Msw46fB0ciSDdy4NsKnMGmWdNkWC0k283gG0rXrsb6fmnTdbG0J2B9RhO4jKg1Gwqu
45AmawIu5DwPF0eFhLMlA6MXvjgkqwTFK1sUYc2G22S6a6YyjI+3j08BHG5dRs5yBOWfNQZmELAs
HBb5iqfVrUV+oI0A33ECC7jg5MJ4SNe4LxQv5C1LsVN5N7yBQqV5BrpMCSwG8v9s06jxEiiqZUjp
WjpxBY98mBK6dTa96FO3bdtgg+MaJOHxHHuTytwU4rhVIp7PhzEIszTXfl3D6tsoK1rViEanZXG5
VOZ1ZRuQGeqQB2dtyYCKVsp5jQbB6ci/djJNAATNauRerTy/PCcjVmWRnJXZwQcIlqR96LFlNc58
40HgEByeKrlOgMp6adupJQXRYUavoHNBDwHgw67Q2XQ3DqDMxKlquzrsyLAeuzFKgm2WQ7GFKzVi
3JaZucXwvAQx2D8oDmOq23gjM51zDfSs80+C8mDAzs4d5HfHT5a+WvsgUQCG1p5rVgJIoXP8TUfL
qG4XHUCVH+N3BKogAZ9XtvzCyzioYycU+D2tU3igP3SIR44A8qv6E2xh9/hyMwOe8SV7xRJglU2A
TvicfUjbewLOG2oTbWHWYupVAPK1EyNUxjwizCiAEpo36U0Xuy2a6HZyjSJNfuLZZkf6FOrY/RDk
IeiIOuBz2A84rP0C5Olcdd60WbzagMNHTtrKniw5384xW6fAJ9m8Dsr0JDuarj5RDZiwWMTKgSkr
oGyn13FwLfn8n6r02zujT/XsT1SM+MSHonF81cwHUvX9qvT0DZVndQk/O8ljXfIZiNXwAw1BsOu/
5nOSQ2dQcGzSIeCVfalKH98ulVCbEIfuvOCpzk3htVNocfahiGAm2E+xOcK/xea4pIxRIaE7+tgQ
9JTNlbiRhqUe9OnU6EQAokpyoXwHuLNnYQeIC7rgw7RvFKWDbgCRCTfcM0BojZ/v0npWqOZnvXEH
SHEnqch1PfoqABtXlMtVTcH4D5ZwAJt38N4PYPo2E9/EHmwaMIMXS15N9tZkrzkYxV7vtgUC/cg+
DKNdVTSLSHHtJEgcYDLX/psKLGdKbgMwoPGYrnowpEdomCj9UvPWbDEY1iOp1yUY2BkY2cKfX/d5
fLIE+d6C0V1W8R2IJatJABGrgTV5BN8vvVgPjJ5kWb/JwDJnFTrr61nH48rDRWQzelOBwZ6B0W4N
vrHQNALvlOiJd1eWA920EtokvPzD7NoxHMC098C8zwV8KsDOb8rxpgB7vyzsoUmTlejqPUif782x
D2CBhgA5y+3CPlTQJyCp1QwoYY+pRhRmMF9bMNWCcl9Cm5DEGpT2lT8yJduzqXggjGymwVMlB/rX
pKGdSy2AFE1xElqoI9N0NzdvY/7ODi6qsdgVaQxC6ByWdRpSqA4eSOowl43XeCpnWKPKgxaZ9Gwe
J9WYToHQuCoA3XfNqaTgwJeVHlPgUcuw4x1VcyY3g2zCLI51Ar0eLqtDEk/KpL5OQCJ0GVZj+TYf
AYRDR0e37MH0POKU05ie9EkdpUGpQYlSoDiuMwztF3ERibgMk6Rf26Jb0yI96geaTu0Jzu+hmL/p
QdBdRLVlDJY2HiMGVqCHiqtFepvOe8Ny4IJNAe03wW09eZsRtPMKGMtQy4usBi4CmqY/VmFne92O
9LKq8CY2Ys1BaC6gmSiZcDjJLOqS4MI3/WldZ5E0cjt47SUet12xbKTrw9iJFYqbsE+z+y63rwzO
XzOIesv67Yw9AC503QAZ77CXwXWyE2Y4NAplK5A9lEzvnJxPkAVL1LSbqa7CjOZ7thiwHqqozORb
OorXuIk/BKDOtUO87VnxqvXKyCXCgv98Z7ICpniZVUTLPl818JzhGenSlGcD0J8BaFACdCjI3vyH
pnzyNyG7PsvlCFMpKIeXuOA1rj+kKY8v4PybUzyWAy5AwJPss7oHF3+U93wG0h2DhgeGoYUTLvyl
IIDxSeCNJPBFCQJW8oSmCAQVBDo6QeODtzx/rhwIqDnP2zbh3gXUHGjjgIr4rBxAO5NIFtzg0IvH
dQdoLQPUVs40guRZQCeQ9QSo91TXnLyygPW6bgBvvaq1s/G6z4hy4DqVUmz82K1SQIsVcyGxhzhO
z0Y43LH6PPYM5EkLjU6ANrvF7oI8D72Psh/Af5+poTqfMYhOYwtsKH89lNUlXlptAMsOZomgU01P
LNfpKEMOmLexoOABBqbexoP/ZvF0jgAet1Ru+hlt6ZRdDAWHrBGElgZXg7/2gTbg0qyZNZFfADwH
8D1wwJ1loBGb3hgyhAvHJ2Bfb1zvXdBp0cRDq0YGDwj1u5pCv6FTnajWGYnfdl12lXQErCfmayHt
LU7B3ZwIOLRpBh1s3roDkRFj+ZrFB4L8k5jLG4Rgsfq2VHSEFQMR55iUSVZG2OO7ju95nKybOFlV
iQ1rd1OLOzRv8+5NYAq9ZEw107kHHAFesVdZUIR2uJ29y3x8HQA1I4RvinHZGAMFoaw1WC7DAgJp
Mep6WiIGyL3M6DqWQVTHFPrboJcUJJK+7sN0fJCy1ymaQs+UKo4TmFylE1xswcx9lVEWFsyB4iQv
UVWvxhT8QZlv8tS876cWVK5p11awChQ8cWkUsYnOuyrsCYYbjaMAMhUt9m0wnk7Dhhb4IAq3jdsr
xO5nY88HGkcJBFHkRgUzDzNRguV5k/hkFfivM2AyI7hrFXlXW6Shhwd68pgeS2AxNV77bkcc2RS8
AkMoOenom//L3nl0x2mwbfgXcQ69bN4FDExV79pwRsX03vn134WT2LIc51jx4vMi2Ti2pAExw1Pu
Rqxa27DO4UXi5JUJZt3n0aosX+WgOBhy5Vr96xQ/moWAUDM67TR6KuvsNDdeNEXbyQjPQkO9iNRi
U83PeiyhSOuOWk6FTYKnQh+26aSfKONTJEuNPfCR1udmPcQPXQsUHF9NwSFVriUduitkQahNyU6b
wV40m53SOY0R2n1fM3YN6zK4swzLq4d70+83wXjohFNFTtbL56xh+U7lxBE7za17jR5sHgo+97l2
aMPTSXywDGXf69YKbd65MJlnkEVHuULCDIKQhZYjKK9yMe+VEuxaXA1xTIcXV+E8uY1/zJMhhgst
kD7vWvay/7rGj7oGFdrEgSijGUGg8k9rxFvH7bu+8f5FvvYNWoMEGgXEhZhGw4vztW+Y5qK0N0WO
LRPC8KZvaFjmsIosVBUVZUGlvtBCKhaAxStpmLpioAX8EC20+Evedw5OfaGeZF001YWbertIiLVS
lZOQSysZZENmWtS03s2YHrV20zFLWiIzJbPl2MYgOYLdTLITIA+oQ2HjM4saVPWc2bTWxlXGrDrk
5s5CXSZoj4Py0PXPFoW6Y7rVoX4mpt2WqbdjQByWKThVN7H0WkqnJhNyWRaexcTcVS9GdrCggzLr
KmqO1py6QnFdodnNu+KeyffCim6zafCguA8VM7mpj7zmxdRVmwn9r4EOuEMPnBeCK0oPViauG9TC
IrxJlG8mNMRD2R6E9D7inMzhoYWPlaYXObqz2vMaBbI4nYRm45VFCWqgPjZ6vvEXvXL1khjXuDo8
POKrHk1zHRwrFM5ZqTJNm/BEva2L6kosL0N0JHN0XtXSRYRKWmgsb0A1jVSSEi9C87zKnbAL0FbL
yk5owOVQXNcorzWm8miIHBFFdoAym9HCLioDCq52YiWy/eJJ1KK9MqxbLUQ3ooPeI4gwpr2+gBDW
gsvV48YHnlCFzGuBK0yjR5QNdhkkq7F6UQA1jKjeyWa6HwA7mkDeNoAfUh9fR4AhXRmDpqVub/Zu
MusrA9BkAjxpwhDmq3Va7UUHWsElstcWrAVgn6FicrrO3JToXBS93edU0l7RXWv4NMg1oD8/L/Qj
dEdEa8xYsUYUVflKihpopNbu6t4JVECvOVphbICI+4QYFoBLROPy2FSP2QAX9ZgglUFs7YVybGfB
JghBQHFLSMNaiBkh1AyN9GluNG6utLAZKuJGgC1W4CJQbeSeXFWMFmawEmvzhFlmZfVPQs6vG58Z
yEgS4SXt6lXaf2rCHFHHVlfDg6V3Tho0thSGqyp5zDMDY8GzoEQn3XiqTsIqNCQ3UXu3M8N9LVQb
s3vsy3jbcNfMUs06BVs2uJYcnchq6I1y50VWaFscaJKvWuHCb2pHFUYvjEcXy4LbacbaktKLpjwb
EK+k1kHrzX2GGibxzdM8jDejMHiDCV2aN6ihdLurJq+tS2+qNFuU/FWNtqKMu0Nd8W9NejWmOcL2
yg7M3LGKchtyoXSzcevhMa1NNzMrW5DLZ2PiV4ugmZrJaWL9lia6YL32lKIGTTUb34EOKZQm4bps
TTQ2F60pHOpwXut5f56m/maeEOao9SHuGneohus0sdYVS36GLUUVVVtWrTtrXE+F7jZmvu3Rh9dV
bFt1uxvzgFlBWjWACKEwv0hRaPva7M5Ifyz9KteCjZGrqyBVDuGUMd/7t0qKL6gcXLEWuT9nNyjN
baXf+kjJLHFiSO2tdSLhezDFm6Q3N6047awycgP9U5lGjhWgr68qZ/l/ZeG1lWRlGEB0Qms4vVg4
CNw29dCv/CZaM3TbHBsYFOeAgDcgUU6UbLTbCso5o04yBYmmdB827tgqTizzDrfNOmQtnox8NbMm
5/68llibe2wi1oyIiHXaUvYFy7WVsnNOuDd0N2b17sQH+GFkZBCyLOZZzXvAoi5Q0xRNcBoW+J5F
3uJDrbLY/9f6f9j6MduB06HZkOip/9T6v+Z/vW/8717ia+PXaVY6O+EXN9+bxm+wFWooUf7AEN80
fvz0dGFTYTsEfJRox18aP5AjaUB4SBHdq7JkfajxL6/0XeOXUJ+gy4R2Y7f9tvFr1KB26OgOtUZO
oGFP06NIhcuodCYVL+rig1ZtxTJDY/9prJtVLLwI8WirlEpUrBpicupnkvonGlIpswcqBJAfJBUi
AVkfdTcetVVGHTbM1jWU04iiMy9iCqp1LcR2ke3RWdlJF3kxZX1qj11yWVePlvU4U/aFwXSm9pMm
pHbbQ3OwmcgJC89Ax6Rp1DSPNpl4cYxSNJW5hDqgyag9k7YMSxAbtZsOex/uYKyM865VXAlOwW+O
CEFYBGYnV3NXCc17DQbCQMWhzbqjw0xMYrE2cmMfw1hMsB5GdgTrEaebGEoDKNTfyKYzisLKgPNA
DGHLKOmtYthmcCIJ59Axlc+IGu2kfYqY1ium9p7pfebPmP2Amb4uXv2UX5BJv0ObYvjyMZjZALLy
fGAjGHN5P2UPpXLSDsohH84kQz8ImmqLtYrHLmaKoj81kx3jf/DF03A8JHO3UaJ7n22kCu4MdpOB
HcVkHOjZWRamEcWZ3bDLtDkL3rLcaPHNHBzK/ipLQmeMHyqzXQ/4laJQa1gBn9DQngTltA3ZmnS2
p9Y6GssyVc/PMbuVJEkFb3rkSKbvFD6qfZjGGgVHzmZSspZMKVILeVM0wUpqgU/LxrWEc30I1p0A
+0j11obqUssCuxs5mxb7GaqJLj7PrdkNZwpuUbnZ8OBbN62IDYNPJsSfoNRUxPAgd5kjF1jMtIeo
hGLsKNR5s85FXI7+fCjzwQtAPtUJhrG+6lv5bGC0CqwEDHXGwIre2+xXBq8WZIuRsdiZ5bhP69nt
rBihHUtjlW66AidoDtWWW6eyabzEkXWhCr5dWuNNbSmALeVNNVbnbcvg0hq2EPVb7KeeMCWsaBaa
8HSnaNFLDjeWYJBU/Hadj81N0OrU8fBi0G5ChLLS6ClltzXKp1bLdoWp41AaBkg6/2my4ATTyg2M
eq0BXYx1tNaWNqy8zjTlqgy8tMZoNmh2TdOushlQMYQpM22fpp7S3BOavOI/VtwSAXdhqFRbwWA5
FXCrMRroQ36V9zDEjAw5qg1TsjDW6ryHldcyWugYNmKUG4HBFsrokTGCmDgtZSNyzLbfZ9ZhZFBJ
xDOTsaWLrfVcxW6aTq7CWNOJFTDFxShflQ1ABaPPwAgkMQqZjESSObpt9iwAXdcMTKCqW6N7rBij
WsaphMEpYLxSp8D1jVOfoeu/ZvejZieLGCIWHwic1kJn/Zguu/o2NPKLNfz9K3ztdfiNFr+8KWmL
L4RO+rXXkTyoahBi33lCJM2EQ8NwBn2nq5zQl06nLrCphRWevfmzR/4jEg5t8ay/87SDzhk0Y3g8
DPbvPCG+OlRKAre1EjtzHxTTbRIzM6c5tuuw2Uh1VzhJ3B9TozRW3N6IKSLV0QRpXRZQ/6a1oQae
ZaroZVF5a4bifWtIzIf6ixnFWxU919ial36jIHFqoxRME3l067sJVidBVj8FmeoMTXbIu+CFQD/R
VjT1BB0b0u9xI6TKAtRSneMuLFZZZl3MaKlkS7ilpTpM5OdZY95JnY4eXstWRpZcYkHYq4vh1LK2
cqjcgjSjxYvEFuIF+XNsFlezHO/1YN4Di220soepTuZL0K0VftwTv7C2VWLdNaqKHlsz17Wusj7U
L1VZej7CjQTJQ5nETh8h0cz1rrGbuN2l9bg2NeW0L4fnacyxgZd3o1K6qS4+RNLkWgCdWVSbyM+e
w1p9CXTfcFSp94YwOrZ+zAra3Q2aeWibmBLZoNZQtPtMsF5NMzr6jf8QywUujARZZiU8qkN92Ujs
ZlhZFkJlrZct/g/L07vpHsF+j3BauZXm4qQZkv1cY2ExxvO5TNaBGu1KsThtLC5ejrel16pLPLPe
UCaj24QsM/V0MiwmdFGHges8Te22wCNnlSQ4QYjYpsLP6gvIZ0JXLlP6k9hCWfkZqwHYrTh7QokC
ALM4sOYmHmtgEuwmusUYM/e3Ed6BIsN3kpfhZZ6ZDwAI66Vbl8qZGNe7NtFfZW32Ynl0lMY6l1tz
U6Uib2r/rKIyYSnnY5SKYDHieZyAbKLNxL7I2IFo4bYsjRvfnOOVWloxkxdOor4QT02I2LCeT7Lh
vkDvEgTPRVffpjjqA8w0FRadCnWMkFTXtCx87DnG/gSbdIfRP8TwX2L8VwgAmAgCGCv0wN3KUPko
9+shPFkl5Z0RHWplXjcVbmM+HQ3IAOJPMza9QUcNigrk2UAealacVIdzWmn2eiU/YTO6FJGTlol6
GSAvbRadaYLgNG8QQiFAzcAOFASpKsJUCF3MFhY2A/rIo9p9qpCwtouUFUlr0+0V9K3IXAfkriay
1wT5a4kMVkcO6y+62HJRyKZIZeeuPRRIZ2Udh+KEmBaVwUmNuDZEZOsjtrVGBMsL34cI97+e8qOe
IhkkVmL205UFPPynnvI2euv9CvXuRb62FQOxuk6bWHR8LChfmwriPrxNS5QfHj+V3eYL46YivQA6
VclKQVX/TlCPkpB7mqVLIynwQwsUIovv2wr9SWZzVDAlG4s68S1yOoytVCNPEVep4ijSKknuYvG8
nrD/un27s5Ckp85Q25YFJroOZXgVe34pNnO9SsITps9Utsk3yEIHvsaA90rt4lNoIbizxdCRd5Xp
dMny3YAYebeznvMa8MMG8yuDFZIt1NZ+vM0QtpUMsGur39fhTWeA3jm8ptXZebDWzqxNjE7gk56y
gBxKohFqW75MX9l0ZBETGGMwi98KvAejsQAsVmJ2tNsYK/E6ytZBw629D3w3Hq7LcccOkhBt0a5b
wZtq4hFwXbulbOuTg7lK9N0hW4fViZV4U8a8uUuAXyc7lAmTWSvRJbboxZAFYaXbCuKPnrnUycNT
3OWMzZelsArmXTNso+Rc1M6t0pXQKLwm5kGK8QK6VboN200B7yWehQuIs1KQh8koGN3R9yrLZSof
inUcrofW40ea/iwyvBqxsQ9TdS4ZGIKyq6o6bee7qXC6gO3BkfEjsJj5ti9Qd1ZTtPxLCd/TOszN
weSUnY3sTMRidt2e9YkTI7nBov3U0VauBJnddF2+6K8GsGLj9Ptxn10IbnhVXlU349WTdJiO6tE8
xvcsOT4nx4gfezHK7QsMTYggr6dT7KZh6qi3wWbeWnvpwMehvkLrEJAiUXimYLd3vsdS6x8C2zxX
X9OHcYsC4iG5KM+leySb/Wq4VY/ya8biQwgOWOLGVFdV4YQS2Kw9VHb/FPqr/km6G06KnfIUnvkH
4bKsXH6fjuARB2OV9VTHHgid5cEKXtbX9Tm0Z7DNdc7ZHrf1dgYTmB3103A5PVaPrMYQlHXl1qEd
4+66GpmmOrt8kDKwZbvYRTsrsMd51QSOtY8V2/Dt6XRE8wAuFtndUQ/wn3nZprxqtCuj2AIj35nH
CEQs80aRjQblH/ik16sbdVoLlYsCHUfh+ILsnaotaqtIs9PRm15xlgjAYzZXysdfziETtwu29XwQ
ppc6OKjxPoj3+BXhQ/vYSelUkptGHlxHizUQGtlWqy0DW3gbDitvndrB9vAsYwNYKxfnd/xxME7g
Gjal2+9K1zrhb8/A3sDzL8m5G51n28HTz1ABFpNXf2Ky5H2dHMDOK/JaJgmo0Ebrb98Egm1Yjlpc
hNFWUO6t9ob8mjp7KbDU0UeV58LYWsKhCI5DvTWqZ6O8zaqToXHleitLoz0BhYz9MSgeZhB6H2Yy
nSFi5IfeusqLVy3edoyzTmU+V+0WNBs4089IBdrU2A3i26jdj+FGLlemzxXYzsFFKjEFHfAXRJEb
V14ywWuCxHTa1qzrTQWCKuLJ1Fe1uY8DTw7dJrqc9b0iXQwqS9saLEHifKLLCu1TdJianW7cYDwW
JuJ9JLsoL+LyWU08Q9rFxb4cjvgdA2ubAYqHrJnDIspMr8ISqzX/O+eftHw/ZuuR3APrBJ8M1kNc
DEZHfayfYn0PYl5KJ4VxWcnneFcHazMGJPdwC+uI3jAzRkhttODaBE2I2uu2ex6uffVgqQ+acCrG
l2l9Sy1FrAtN4EiII9q12OA/2QfSCdFEtlzdNozYgStL19o1VtMs8nzTq8tD0NxVxm4MSXe6T9Jr
NHMjESvzYU5W+bgtGi9rD5N/xz4w1i4pKr3hVgAkKjYFFwcLBpV42qHflWOnjpEz2PnzeJ/2tiLb
Rm+HD/Jkp5Onqh5W0EZj9rOJw2nybcHHNLTNp0SxyZSKzpld+uN87B/FxBmkS8PEce2k6It0yumm
ijzWAiHB3uVNkVd8Uh/RkCs0AP7yNFyAqDQu9JuJOZEqvES52FlrCyTflHBtXlSujHgFMMAMJb3A
JUzimuLvHyfegZxoneVriABj/dD53Eurov98HG7UZMWcKfRugzsTd3FMMpWjh95QrJAYo/qLYuKF
9lFz6PQVXlol5pPjFiKoBck7/0lgfyyBtVQdHBlhErgxE9KPd/pvkgS/bPQ4Ab/5+a+jFwFwMnHJ
IokN7OBMWG+GLwvREi5CAO4lMvvN8LUkvar8DKuIjKvjzUoPwy0p4NoENOPc0D+CXcsizPj7jZ4T
V0DCRZn8mc+mjTcpdWZphkWdgqbqNTRnEZVszAVpTOHWqEVsCZBRrcRkU9VY/2LfJQmhdI0h3ihw
t+gLX2NZv2uU2gvK4SpokABZgrlBw38qN9a2aNNzclLJ6pojBCXtwbDK00oXNrKOQaAzt4avXQdk
KklKeSX5vWuKzHSFb3MdHV+Qboui34YZSHgkDDdd6qN4ZGZLl1IiCB00spmvxlI/H6KI9LagxdFG
2lPYLBr4S0UmkAYPw2VBQo1AUk2yRNaU47ROlhCbRtZtPcye1ThKdgOAmp4UBN40racNwY6VfiZA
LVrj9HT6TNpYoX+CQfzYkJuSkZ8SkqMik6cCvEl8AuOpTNKKlZY3BckryZLAQnceSGTJWf0rElpQ
YmnAf1b6aSK9pUC6GUqnBpkuVpyf+RVgahMEXP35HHJxMWmsJ5jvhLCLJEmuMCUcFK7zKIr3Ccu1
Hqgrq0wvBf0xy6GFa1wx2Ty1DtqEIyDfWouic9EaN3V/o2iMsBqBatWuwxvWBdT34tiSgdU2zzFU
2xT3niqUXBymWksGi66XnQ+OQAGy0K2HXL32431Z144POttESNTm9hDJtRvm8eLRP83j3AsDen2s
WPesmuvB1DZi4F/FRoYAdt61LJcEOMDAL8vlABSgMr0KRALEGTOXYmx0Cv3URO4wqU5JfN/Yk34m
YIerjr0M0dcvk9JA56fBqk8hwQEmX62T51wLXXFW12T0oKgldKO2XNXv74JquGmNfKOaYWP3Quvh
1ENeBqnSl+V+zot1kteOYEonYTXtwlbo1wLAH8lHvBFiWjIp5uGlFeb4LQDEqfDZYR6RaUiJyLDY
xEdMnBxOwmXfZpdpN271Qgv+K8I/KsKmiC9METUZj5y44Jg/LsJf4nC/3YC/e4WvZRgCEbOAwvNb
+OPbMmwCtWr6Z8D1cxDPlxV4eYLEkt2JD46sFZSqX4BV2D6++JdQldL9EWBV+d6EQFQqqlbJ1IFq
RendBpxKtRYrE+FbnVbdl8P0OmnRWWIZ14NfnjV6eKox3qlKsda0hhLblk4bG55CfiLy0ZM4mzAp
m1fimN5psuDMVXGn417I5HqdxOl5WTNdKOknkoOotP7DjA0hmaSz1GjWqhbvtLIj5Sdea3N84Y+P
Wu8T6AVn1GX3eluc1m3BrQ2DqTBDEfqTytmt2RQoXvRNJ2OGFYN5VYHVymZykaVoDdPuKm2123zU
TpOB7aWb0lM8RKu06S9SI8JULM9kjpwSA3BXVd1Z1RPkUyIs6npl1RjCJsL93YcCHj5/bSy3VMa9
RXLXpci9Zi033cDdJy+3objckDK0ojEnFDAYTcdPhQtpuX11w/oUgHt40XJvR9zkgYVxTa8goWAm
zWoPpOvMUZ25Btr5IE8be8zKzTBNNxoFRKSQ9HjTDAqLRIEpKDRN8tyAK0dLbon6ZFKMcoqST3Ea
KFJ6dRyayp4oXaSXwLSpTtWErkFpI6Rgk1DqjCpwNUpftdTAcqmGM2WRwryCrNsllEspVtdWd6fO
+yYiZSzKrpR5Oqks3+2neh8P2q41RSeoEbJKuVPVo1foBBdFjewZ0bwypHgXp4R+iPJ21pH1Fxp+
ZeMmkbMbMlzveV8DskQH0Pb5SZ+IOR2uOsFISEUyjiJSUkKONr4sodGsc/DtmygHQJVAsQvlue3E
VaHViEtAXeNshZu7ZwNprWlP9tvpILX3glkQymEtCOJlHHQawZ7YX8rpQWdrVdTI67PytO5YPbPp
VC/mR19PVoPPhRgK+akaXq36uWjU25A0WqFv9pqsXgwhkR7qTMSmHgNuGIeInUqbxCvy0dypnNis
087Lgnxv9dW2y9LL2shOjHx08CReTeHsGmO60srxGgEfCp7i0urlZ60qjnWX84FJDk2hPVtq7eZz
7XIFb31zUUYlMxa1ameh2g3IdcrZNIxZf/hcuf7MZD5/mx78Ng7x2ziQ3yZ68c/T/ttgxi8RyMtX
P2cfXxcsdzx18EeZ0j/6pr/K5d+/0EfCHJHr/9iq8Pnwn8/tH1/y7aMP9Q8//YQu9eai/bvf+Pts
y+9f58e/wlv/BtpYgNnvIll+5krw1AKCPL88A1Ik4eNDT1n6/78QtOhvBwJicoG8fxRA/jMXhZf8
5qp8+MmYv+dVQaf8o/Sef3NVCBT92JPxfsur8s7ByjlSpP8MwP83V+Xnnzv3e16Of5Dz/4vLQTzl
Bx8L9ltelXcyxV/9kOgS0Avxv6Avn//77tExxpeHtv6Ol+N9GskvX44PP8Pqd7wq7/U9v3xVfv5B
sb/j5XgPjv7q5aCn/+wzYH7Ly/GOpv/ly/Hhh4f9nlflH1LZ/0W7UYBuPvZMrt/wqnwHaP3qZ0X6
8BOvfvaq/MQO9GV/dMIoffm8OUavzd/tjj/6hr8msu+//mbw/7ICffPdy/OK/jiBP1aE5e//++a5
TvLnPe7NV//a6z4f7c+f//PX/P4EvjnYX7/bX/+4iV7rY/0cTp+/MP15sn88zvvnLfSfV+2/f+7S
l8/FPx3p5zPFfvVIP+/y+NUjfcRK+qvH+kj6za8e66efh/WrB/rpfNZfPdBHhGu/eqyff3DHrx7p
J+ngXz3MTyvJf/VAP82s/POB/q5MfsHJvi+ef+Fff/dj3/aH5Tue09dj/b//AwAA//8=</cx:binary>
              </cx:geoCache>
            </cx:geography>
          </cx:layoutPr>
        </cx:series>
      </cx:plotAreaRegion>
    </cx:plotArea>
    <cx:legend pos="r" align="min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190500</xdr:colOff>
      <xdr:row>1</xdr:row>
      <xdr:rowOff>114300</xdr:rowOff>
    </xdr:from>
    <xdr:ext cx="5751830" cy="353568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530860</xdr:colOff>
      <xdr:row>0</xdr:row>
      <xdr:rowOff>50800</xdr:rowOff>
    </xdr:from>
    <xdr:to>
      <xdr:col>10</xdr:col>
      <xdr:colOff>226060</xdr:colOff>
      <xdr:row>14</xdr:row>
      <xdr:rowOff>50800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2" name="Gráfico 1">
              <a:extLst>
                <a:ext uri="{FF2B5EF4-FFF2-40B4-BE49-F238E27FC236}">
                  <a16:creationId xmlns:a16="http://schemas.microsoft.com/office/drawing/2014/main" id="{527F2DAD-3542-17FA-DBDD-0C0D39D6A5C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48280" y="50800"/>
              <a:ext cx="451104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23FB5-DDA5-443D-BA19-14936FA8CE58}">
  <dimension ref="A1:H5"/>
  <sheetViews>
    <sheetView workbookViewId="0">
      <selection activeCell="H2" sqref="H2"/>
    </sheetView>
  </sheetViews>
  <sheetFormatPr baseColWidth="10" defaultRowHeight="14.4" x14ac:dyDescent="0.3"/>
  <sheetData>
    <row r="1" spans="1:8" x14ac:dyDescent="0.3">
      <c r="A1">
        <v>1</v>
      </c>
      <c r="B1" t="s">
        <v>76</v>
      </c>
      <c r="C1" t="s">
        <v>78</v>
      </c>
      <c r="D1" t="s">
        <v>83</v>
      </c>
      <c r="E1" t="s">
        <v>89</v>
      </c>
      <c r="F1" t="s">
        <v>92</v>
      </c>
      <c r="G1" t="s">
        <v>97</v>
      </c>
      <c r="H1" t="s">
        <v>100</v>
      </c>
    </row>
    <row r="2" spans="1:8" x14ac:dyDescent="0.3">
      <c r="A2">
        <v>2</v>
      </c>
      <c r="B2" t="s">
        <v>71</v>
      </c>
      <c r="C2" t="s">
        <v>79</v>
      </c>
      <c r="D2" t="s">
        <v>82</v>
      </c>
      <c r="E2" t="s">
        <v>87</v>
      </c>
      <c r="F2" t="s">
        <v>90</v>
      </c>
      <c r="G2" t="s">
        <v>93</v>
      </c>
      <c r="H2" t="s">
        <v>99</v>
      </c>
    </row>
    <row r="3" spans="1:8" x14ac:dyDescent="0.3">
      <c r="A3">
        <v>3</v>
      </c>
      <c r="B3" t="s">
        <v>72</v>
      </c>
      <c r="C3" t="s">
        <v>80</v>
      </c>
      <c r="D3" t="s">
        <v>86</v>
      </c>
      <c r="E3" t="s">
        <v>88</v>
      </c>
      <c r="F3" t="s">
        <v>91</v>
      </c>
      <c r="G3" t="s">
        <v>94</v>
      </c>
      <c r="H3" t="s">
        <v>98</v>
      </c>
    </row>
    <row r="4" spans="1:8" x14ac:dyDescent="0.3">
      <c r="D4" t="s">
        <v>84</v>
      </c>
      <c r="G4" t="s">
        <v>95</v>
      </c>
    </row>
    <row r="5" spans="1:8" x14ac:dyDescent="0.3">
      <c r="D5" t="s">
        <v>85</v>
      </c>
      <c r="G5" t="s">
        <v>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22"/>
  <sheetViews>
    <sheetView view="pageBreakPreview" topLeftCell="A2" zoomScaleNormal="100" zoomScaleSheetLayoutView="100" workbookViewId="0">
      <selection activeCell="B17" sqref="B17:M22"/>
    </sheetView>
  </sheetViews>
  <sheetFormatPr baseColWidth="10" defaultColWidth="8.77734375" defaultRowHeight="14.4" x14ac:dyDescent="0.3"/>
  <sheetData>
    <row r="1" spans="2:17" ht="15" thickBot="1" x14ac:dyDescent="0.35"/>
    <row r="2" spans="2:17" ht="18.45" customHeight="1" x14ac:dyDescent="0.35">
      <c r="B2" s="52" t="s">
        <v>70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4"/>
      <c r="Q2" s="20"/>
    </row>
    <row r="3" spans="2:17" ht="18.45" customHeight="1" x14ac:dyDescent="0.35">
      <c r="B3" s="55"/>
      <c r="C3" s="56"/>
      <c r="D3" s="56"/>
      <c r="E3" s="56"/>
      <c r="F3" s="56"/>
      <c r="G3" s="56"/>
      <c r="H3" s="56"/>
      <c r="I3" s="56"/>
      <c r="J3" s="56"/>
      <c r="K3" s="56"/>
      <c r="L3" s="56"/>
      <c r="M3" s="57"/>
      <c r="Q3" s="20"/>
    </row>
    <row r="4" spans="2:17" ht="18.45" customHeight="1" x14ac:dyDescent="0.35">
      <c r="B4" s="55"/>
      <c r="C4" s="56"/>
      <c r="D4" s="56"/>
      <c r="E4" s="56"/>
      <c r="F4" s="56"/>
      <c r="G4" s="56"/>
      <c r="H4" s="56"/>
      <c r="I4" s="56"/>
      <c r="J4" s="56"/>
      <c r="K4" s="56"/>
      <c r="L4" s="56"/>
      <c r="M4" s="57"/>
      <c r="Q4" s="20"/>
    </row>
    <row r="5" spans="2:17" ht="14.55" customHeight="1" x14ac:dyDescent="0.3">
      <c r="B5" s="55"/>
      <c r="C5" s="56"/>
      <c r="D5" s="56"/>
      <c r="E5" s="56"/>
      <c r="F5" s="56"/>
      <c r="G5" s="56"/>
      <c r="H5" s="56"/>
      <c r="I5" s="56"/>
      <c r="J5" s="56"/>
      <c r="K5" s="56"/>
      <c r="L5" s="56"/>
      <c r="M5" s="57"/>
    </row>
    <row r="6" spans="2:17" ht="18.45" customHeight="1" x14ac:dyDescent="0.35">
      <c r="B6" s="55"/>
      <c r="C6" s="56"/>
      <c r="D6" s="56"/>
      <c r="E6" s="56"/>
      <c r="F6" s="56"/>
      <c r="G6" s="56"/>
      <c r="H6" s="56"/>
      <c r="I6" s="56"/>
      <c r="J6" s="56"/>
      <c r="K6" s="56"/>
      <c r="L6" s="56"/>
      <c r="M6" s="57"/>
      <c r="Q6" s="20"/>
    </row>
    <row r="7" spans="2:17" ht="15" thickBot="1" x14ac:dyDescent="0.35">
      <c r="B7" s="58"/>
      <c r="C7" s="59"/>
      <c r="D7" s="59"/>
      <c r="E7" s="59"/>
      <c r="F7" s="59"/>
      <c r="G7" s="59"/>
      <c r="H7" s="59"/>
      <c r="I7" s="59"/>
      <c r="J7" s="59"/>
      <c r="K7" s="59"/>
      <c r="L7" s="59"/>
      <c r="M7" s="60"/>
    </row>
    <row r="8" spans="2:17" ht="15" thickBot="1" x14ac:dyDescent="0.35">
      <c r="B8" s="61"/>
      <c r="C8" s="62"/>
      <c r="D8" s="62"/>
      <c r="E8" s="62"/>
      <c r="F8" s="62"/>
      <c r="G8" s="62"/>
      <c r="H8" s="62"/>
      <c r="I8" s="62"/>
      <c r="J8" s="62"/>
      <c r="K8" s="62"/>
      <c r="L8" s="62"/>
      <c r="M8" s="63"/>
    </row>
    <row r="9" spans="2:17" x14ac:dyDescent="0.3">
      <c r="B9" s="64" t="s">
        <v>66</v>
      </c>
      <c r="C9" s="65"/>
      <c r="D9" s="65"/>
      <c r="E9" s="65"/>
      <c r="F9" s="68"/>
      <c r="G9" s="68"/>
      <c r="H9" s="68"/>
      <c r="I9" s="68"/>
      <c r="J9" s="68"/>
      <c r="K9" s="68"/>
      <c r="L9" s="68"/>
      <c r="M9" s="69"/>
    </row>
    <row r="10" spans="2:17" x14ac:dyDescent="0.3">
      <c r="B10" s="66"/>
      <c r="C10" s="67"/>
      <c r="D10" s="67"/>
      <c r="E10" s="67"/>
      <c r="F10" s="70"/>
      <c r="G10" s="70"/>
      <c r="H10" s="70"/>
      <c r="I10" s="70"/>
      <c r="J10" s="70"/>
      <c r="K10" s="70"/>
      <c r="L10" s="70"/>
      <c r="M10" s="71"/>
    </row>
    <row r="11" spans="2:17" x14ac:dyDescent="0.3">
      <c r="B11" s="66" t="s">
        <v>67</v>
      </c>
      <c r="C11" s="67"/>
      <c r="D11" s="67"/>
      <c r="E11" s="67"/>
      <c r="F11" s="70"/>
      <c r="G11" s="70"/>
      <c r="H11" s="70"/>
      <c r="I11" s="70"/>
      <c r="J11" s="70"/>
      <c r="K11" s="70"/>
      <c r="L11" s="70"/>
      <c r="M11" s="71"/>
    </row>
    <row r="12" spans="2:17" x14ac:dyDescent="0.3">
      <c r="B12" s="66"/>
      <c r="C12" s="67"/>
      <c r="D12" s="67"/>
      <c r="E12" s="67"/>
      <c r="F12" s="70"/>
      <c r="G12" s="70"/>
      <c r="H12" s="70"/>
      <c r="I12" s="70"/>
      <c r="J12" s="70"/>
      <c r="K12" s="70"/>
      <c r="L12" s="70"/>
      <c r="M12" s="71"/>
    </row>
    <row r="13" spans="2:17" x14ac:dyDescent="0.3">
      <c r="B13" s="66" t="s">
        <v>68</v>
      </c>
      <c r="C13" s="67"/>
      <c r="D13" s="67"/>
      <c r="E13" s="67"/>
      <c r="F13" s="70"/>
      <c r="G13" s="70"/>
      <c r="H13" s="70"/>
      <c r="I13" s="70"/>
      <c r="J13" s="70"/>
      <c r="K13" s="70"/>
      <c r="L13" s="70"/>
      <c r="M13" s="71"/>
    </row>
    <row r="14" spans="2:17" x14ac:dyDescent="0.3">
      <c r="B14" s="66"/>
      <c r="C14" s="67"/>
      <c r="D14" s="67"/>
      <c r="E14" s="67"/>
      <c r="F14" s="70"/>
      <c r="G14" s="70"/>
      <c r="H14" s="70"/>
      <c r="I14" s="70"/>
      <c r="J14" s="70"/>
      <c r="K14" s="70"/>
      <c r="L14" s="70"/>
      <c r="M14" s="71"/>
    </row>
    <row r="15" spans="2:17" x14ac:dyDescent="0.3">
      <c r="B15" s="66" t="s">
        <v>69</v>
      </c>
      <c r="C15" s="67"/>
      <c r="D15" s="67"/>
      <c r="E15" s="67"/>
      <c r="F15" s="70"/>
      <c r="G15" s="70"/>
      <c r="H15" s="70"/>
      <c r="I15" s="70"/>
      <c r="J15" s="70"/>
      <c r="K15" s="70"/>
      <c r="L15" s="70"/>
      <c r="M15" s="71"/>
    </row>
    <row r="16" spans="2:17" x14ac:dyDescent="0.3">
      <c r="B16" s="66"/>
      <c r="C16" s="67"/>
      <c r="D16" s="67"/>
      <c r="E16" s="67"/>
      <c r="F16" s="70"/>
      <c r="G16" s="70"/>
      <c r="H16" s="70"/>
      <c r="I16" s="70"/>
      <c r="J16" s="70"/>
      <c r="K16" s="70"/>
      <c r="L16" s="70"/>
      <c r="M16" s="71"/>
    </row>
    <row r="17" spans="2:13" x14ac:dyDescent="0.3">
      <c r="B17" s="72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4"/>
    </row>
    <row r="18" spans="2:13" x14ac:dyDescent="0.3">
      <c r="B18" s="75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7"/>
    </row>
    <row r="19" spans="2:13" x14ac:dyDescent="0.3"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7"/>
    </row>
    <row r="20" spans="2:13" x14ac:dyDescent="0.3">
      <c r="B20" s="75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7"/>
    </row>
    <row r="21" spans="2:13" x14ac:dyDescent="0.3">
      <c r="B21" s="75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7"/>
    </row>
    <row r="22" spans="2:13" ht="15" thickBot="1" x14ac:dyDescent="0.35">
      <c r="B22" s="78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80"/>
    </row>
  </sheetData>
  <customSheetViews>
    <customSheetView guid="{580E21C7-BA2D-43C6-8CC6-64CCB026480F}" scale="60" showPageBreaks="1" view="pageBreakPreview">
      <selection activeCell="R38" sqref="R38"/>
      <colBreaks count="1" manualBreakCount="1">
        <brk id="14" max="1048575" man="1"/>
      </colBreaks>
      <pageMargins left="0.75" right="0.75" top="1" bottom="1" header="0.5" footer="0.5"/>
      <pageSetup scale="73" orientation="portrait" r:id="rId1"/>
    </customSheetView>
  </customSheetViews>
  <mergeCells count="11">
    <mergeCell ref="B2:M7"/>
    <mergeCell ref="B8:M8"/>
    <mergeCell ref="B9:E10"/>
    <mergeCell ref="F9:M10"/>
    <mergeCell ref="B17:M22"/>
    <mergeCell ref="B11:E12"/>
    <mergeCell ref="F11:M12"/>
    <mergeCell ref="B13:E14"/>
    <mergeCell ref="F13:M14"/>
    <mergeCell ref="B15:E16"/>
    <mergeCell ref="F15:M16"/>
  </mergeCells>
  <pageMargins left="0.75" right="0.75" top="1" bottom="1" header="0.5" footer="0.5"/>
  <pageSetup scale="73" orientation="portrait" r:id="rId2"/>
  <colBreaks count="1" manualBreakCount="1">
    <brk id="1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"/>
  <sheetViews>
    <sheetView view="pageBreakPreview" zoomScaleNormal="100" zoomScaleSheetLayoutView="100" workbookViewId="0">
      <selection activeCell="A7" sqref="A7:L7"/>
    </sheetView>
  </sheetViews>
  <sheetFormatPr baseColWidth="10" defaultColWidth="8.77734375" defaultRowHeight="14.4" x14ac:dyDescent="0.3"/>
  <cols>
    <col min="1" max="1" width="24.21875" style="27" customWidth="1"/>
    <col min="2" max="2" width="15.6640625" style="27" customWidth="1"/>
    <col min="3" max="3" width="14" style="27" customWidth="1"/>
    <col min="4" max="4" width="14.33203125" style="27" customWidth="1"/>
    <col min="5" max="5" width="15.21875" style="27" customWidth="1"/>
    <col min="6" max="6" width="13.44140625" style="27" customWidth="1"/>
    <col min="7" max="7" width="10.77734375" style="27" customWidth="1"/>
    <col min="8" max="8" width="16.77734375" style="27" customWidth="1"/>
    <col min="9" max="9" width="11.33203125" style="27" customWidth="1"/>
    <col min="10" max="10" width="14.6640625" style="27" customWidth="1"/>
    <col min="11" max="11" width="12.44140625" style="27" customWidth="1"/>
    <col min="12" max="16384" width="8.77734375" style="27"/>
  </cols>
  <sheetData>
    <row r="1" spans="1:12" s="39" customFormat="1" ht="63" customHeight="1" thickBot="1" x14ac:dyDescent="0.35">
      <c r="A1" s="43" t="s">
        <v>0</v>
      </c>
      <c r="B1" s="44" t="s">
        <v>1</v>
      </c>
      <c r="C1" s="44" t="s">
        <v>2</v>
      </c>
      <c r="D1" s="44" t="s">
        <v>3</v>
      </c>
      <c r="E1" s="44" t="s">
        <v>4</v>
      </c>
      <c r="F1" s="44" t="s">
        <v>5</v>
      </c>
      <c r="G1" s="44" t="s">
        <v>6</v>
      </c>
      <c r="H1" s="44" t="s">
        <v>7</v>
      </c>
      <c r="I1" s="44" t="s">
        <v>8</v>
      </c>
      <c r="J1" s="44" t="s">
        <v>9</v>
      </c>
      <c r="K1" s="44" t="s">
        <v>10</v>
      </c>
      <c r="L1" s="45" t="s">
        <v>81</v>
      </c>
    </row>
    <row r="2" spans="1:12" ht="14.4" customHeight="1" x14ac:dyDescent="0.3">
      <c r="A2" s="40" t="s">
        <v>101</v>
      </c>
      <c r="B2" s="41">
        <v>901806552</v>
      </c>
      <c r="C2" s="41">
        <v>2024</v>
      </c>
      <c r="D2" s="41" t="s">
        <v>54</v>
      </c>
      <c r="E2" s="41" t="s">
        <v>102</v>
      </c>
      <c r="F2" s="41" t="s">
        <v>103</v>
      </c>
      <c r="G2" s="41" t="s">
        <v>104</v>
      </c>
      <c r="H2" s="41" t="s">
        <v>105</v>
      </c>
      <c r="I2" s="41">
        <v>3142343780</v>
      </c>
      <c r="J2" s="41" t="s">
        <v>106</v>
      </c>
      <c r="K2" s="41" t="s">
        <v>107</v>
      </c>
      <c r="L2" s="42" t="s">
        <v>108</v>
      </c>
    </row>
    <row r="3" spans="1:12" x14ac:dyDescent="0.3">
      <c r="A3" s="108" t="s">
        <v>111</v>
      </c>
      <c r="B3" s="37"/>
      <c r="C3" s="37"/>
      <c r="D3" s="37" t="s">
        <v>54</v>
      </c>
      <c r="E3" s="108" t="s">
        <v>115</v>
      </c>
      <c r="F3" s="37"/>
      <c r="G3" s="37"/>
      <c r="H3" s="108" t="s">
        <v>127</v>
      </c>
      <c r="I3" s="37"/>
      <c r="J3" s="108" t="s">
        <v>123</v>
      </c>
      <c r="K3" s="37"/>
      <c r="L3" s="38"/>
    </row>
    <row r="4" spans="1:12" x14ac:dyDescent="0.3">
      <c r="A4" s="108" t="s">
        <v>112</v>
      </c>
      <c r="B4" s="37"/>
      <c r="C4" s="37"/>
      <c r="D4" s="37" t="s">
        <v>58</v>
      </c>
      <c r="E4" s="108" t="s">
        <v>116</v>
      </c>
      <c r="F4" s="37"/>
      <c r="G4" s="37"/>
      <c r="H4" s="108" t="s">
        <v>128</v>
      </c>
      <c r="I4" s="37"/>
      <c r="J4" s="108" t="s">
        <v>124</v>
      </c>
      <c r="K4" s="37"/>
      <c r="L4" s="38"/>
    </row>
    <row r="5" spans="1:12" x14ac:dyDescent="0.3">
      <c r="A5" s="108" t="s">
        <v>113</v>
      </c>
      <c r="B5" s="37"/>
      <c r="C5" s="37"/>
      <c r="D5" s="37" t="s">
        <v>55</v>
      </c>
      <c r="E5" s="108" t="s">
        <v>117</v>
      </c>
      <c r="F5" s="37"/>
      <c r="G5" s="37"/>
      <c r="H5" s="108" t="s">
        <v>129</v>
      </c>
      <c r="I5" s="37"/>
      <c r="J5" s="108" t="s">
        <v>125</v>
      </c>
      <c r="K5" s="37"/>
      <c r="L5" s="38"/>
    </row>
    <row r="6" spans="1:12" x14ac:dyDescent="0.3">
      <c r="A6" s="108" t="s">
        <v>114</v>
      </c>
      <c r="B6" s="37"/>
      <c r="C6" s="37"/>
      <c r="D6" s="37" t="s">
        <v>54</v>
      </c>
      <c r="E6" s="108" t="s">
        <v>118</v>
      </c>
      <c r="F6" s="37"/>
      <c r="G6" s="37"/>
      <c r="H6" s="108" t="s">
        <v>130</v>
      </c>
      <c r="I6" s="37"/>
      <c r="J6" s="108" t="s">
        <v>126</v>
      </c>
      <c r="K6" s="37"/>
      <c r="L6" s="38"/>
    </row>
    <row r="7" spans="1:12" x14ac:dyDescent="0.3">
      <c r="A7" s="108"/>
      <c r="B7" s="37"/>
      <c r="C7" s="37"/>
      <c r="D7" s="37"/>
      <c r="E7" s="108"/>
      <c r="F7" s="37"/>
      <c r="G7" s="37"/>
      <c r="H7" s="108"/>
      <c r="I7" s="37"/>
      <c r="J7" s="108"/>
      <c r="K7" s="37"/>
      <c r="L7" s="38"/>
    </row>
    <row r="8" spans="1:12" x14ac:dyDescent="0.3">
      <c r="A8" s="36"/>
      <c r="B8" s="37"/>
      <c r="C8" s="37"/>
      <c r="D8" s="37"/>
      <c r="E8" s="108"/>
      <c r="F8" s="37"/>
      <c r="G8" s="37"/>
      <c r="H8" s="108"/>
      <c r="I8" s="37"/>
      <c r="J8" s="37"/>
      <c r="K8" s="37"/>
      <c r="L8" s="38"/>
    </row>
    <row r="9" spans="1:12" x14ac:dyDescent="0.3">
      <c r="A9" s="36"/>
      <c r="B9" s="37"/>
      <c r="C9" s="37"/>
      <c r="D9" s="37"/>
      <c r="E9" s="37"/>
      <c r="F9" s="37"/>
      <c r="G9" s="37"/>
      <c r="H9" s="37"/>
      <c r="I9" s="37"/>
      <c r="J9" s="37"/>
      <c r="K9" s="37"/>
      <c r="L9" s="38"/>
    </row>
    <row r="10" spans="1:12" ht="15" thickBot="1" x14ac:dyDescent="0.35">
      <c r="A10" s="46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8"/>
    </row>
    <row r="11" spans="1:12" ht="14.55" customHeight="1" x14ac:dyDescent="0.3">
      <c r="A11" s="81" t="s">
        <v>73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3"/>
    </row>
    <row r="12" spans="1:12" ht="14.55" customHeight="1" x14ac:dyDescent="0.3">
      <c r="A12" s="84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6"/>
    </row>
    <row r="13" spans="1:12" ht="71.55" customHeight="1" thickBot="1" x14ac:dyDescent="0.35">
      <c r="A13" s="87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9"/>
    </row>
  </sheetData>
  <customSheetViews>
    <customSheetView guid="{580E21C7-BA2D-43C6-8CC6-64CCB026480F}" showPageBreaks="1" view="pageBreakPreview">
      <selection activeCell="E18" sqref="E18"/>
      <pageMargins left="0.75" right="0.75" top="1" bottom="1" header="0.5" footer="0.5"/>
      <pageSetup scale="56" orientation="portrait" r:id="rId1"/>
    </customSheetView>
  </customSheetViews>
  <mergeCells count="1">
    <mergeCell ref="A11:L13"/>
  </mergeCells>
  <pageMargins left="0.75" right="0.75" top="1" bottom="1" header="0.5" footer="0.5"/>
  <pageSetup scale="56" orientation="portrait"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BBE3BA0-690A-40FE-8FC5-5260679930AE}">
          <x14:formula1>
            <xm:f>'10_Municipios_Quindio'!$A$1:$A$13</xm:f>
          </x14:formula1>
          <xm:sqref>D2:D10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3"/>
  <sheetViews>
    <sheetView tabSelected="1" view="pageBreakPreview" topLeftCell="F1" zoomScale="115" zoomScaleNormal="100" zoomScaleSheetLayoutView="115" workbookViewId="0">
      <selection activeCell="H7" sqref="H7"/>
    </sheetView>
  </sheetViews>
  <sheetFormatPr baseColWidth="10" defaultColWidth="8.77734375" defaultRowHeight="14.4" x14ac:dyDescent="0.3"/>
  <cols>
    <col min="1" max="8" width="21.109375" style="6" customWidth="1"/>
  </cols>
  <sheetData>
    <row r="1" spans="1:11" s="14" customFormat="1" ht="63" customHeight="1" thickBot="1" x14ac:dyDescent="0.35">
      <c r="A1" s="11" t="s">
        <v>0</v>
      </c>
      <c r="B1" s="12" t="s">
        <v>11</v>
      </c>
      <c r="C1" s="12" t="s">
        <v>12</v>
      </c>
      <c r="D1" s="12" t="s">
        <v>13</v>
      </c>
      <c r="E1" s="12" t="s">
        <v>14</v>
      </c>
      <c r="F1" s="12" t="s">
        <v>15</v>
      </c>
      <c r="G1" s="12" t="s">
        <v>16</v>
      </c>
      <c r="H1" s="12" t="s">
        <v>17</v>
      </c>
      <c r="I1" s="12"/>
      <c r="J1" s="12"/>
      <c r="K1" s="13"/>
    </row>
    <row r="2" spans="1:11" ht="15" thickBot="1" x14ac:dyDescent="0.35">
      <c r="A2" s="15" t="str">
        <f>'1_Info_General'!A2</f>
        <v>Connextdata s.a.s</v>
      </c>
      <c r="B2" s="16" t="s">
        <v>89</v>
      </c>
      <c r="C2" s="16" t="s">
        <v>84</v>
      </c>
      <c r="D2" s="16" t="s">
        <v>92</v>
      </c>
      <c r="E2" s="16" t="s">
        <v>95</v>
      </c>
      <c r="F2" s="16">
        <v>3</v>
      </c>
      <c r="G2" s="16">
        <v>3</v>
      </c>
      <c r="H2" s="17" t="s">
        <v>109</v>
      </c>
    </row>
    <row r="3" spans="1:11" ht="15" thickBot="1" x14ac:dyDescent="0.35">
      <c r="A3" s="7" t="str">
        <f>'1_Info_General'!A3</f>
        <v>SINAPSYS-WIFI TELECOMUNICACIONES</v>
      </c>
      <c r="B3" s="16"/>
      <c r="C3" s="16" t="s">
        <v>84</v>
      </c>
      <c r="D3" s="16" t="s">
        <v>91</v>
      </c>
      <c r="E3" s="16" t="s">
        <v>95</v>
      </c>
      <c r="F3" s="16"/>
      <c r="G3" s="16"/>
      <c r="H3" s="108" t="s">
        <v>119</v>
      </c>
    </row>
    <row r="4" spans="1:11" ht="15" thickBot="1" x14ac:dyDescent="0.35">
      <c r="A4" s="7" t="str">
        <f>'1_Info_General'!A4</f>
        <v>COMPURECARGAS QUIMBAYA</v>
      </c>
      <c r="B4" s="16"/>
      <c r="C4" s="16" t="s">
        <v>85</v>
      </c>
      <c r="D4" s="16" t="s">
        <v>91</v>
      </c>
      <c r="E4" s="16" t="s">
        <v>95</v>
      </c>
      <c r="F4" s="16"/>
      <c r="G4" s="16"/>
      <c r="H4" s="108" t="s">
        <v>120</v>
      </c>
    </row>
    <row r="5" spans="1:11" ht="15" thickBot="1" x14ac:dyDescent="0.35">
      <c r="A5" s="7" t="str">
        <f>'1_Info_General'!A5</f>
        <v>YESIK STUDY</v>
      </c>
      <c r="B5" s="16"/>
      <c r="C5" s="16" t="s">
        <v>85</v>
      </c>
      <c r="D5" s="16" t="s">
        <v>90</v>
      </c>
      <c r="E5" s="16" t="s">
        <v>95</v>
      </c>
      <c r="F5" s="16"/>
      <c r="G5" s="16"/>
      <c r="H5" s="108" t="s">
        <v>121</v>
      </c>
    </row>
    <row r="6" spans="1:11" ht="15" thickBot="1" x14ac:dyDescent="0.35">
      <c r="A6" s="7" t="str">
        <f>'1_Info_General'!A6</f>
        <v>SERVITECNOLOGICOS</v>
      </c>
      <c r="B6" s="16"/>
      <c r="C6" s="16" t="s">
        <v>85</v>
      </c>
      <c r="D6" s="16" t="s">
        <v>91</v>
      </c>
      <c r="E6" s="16" t="s">
        <v>95</v>
      </c>
      <c r="F6" s="16"/>
      <c r="G6" s="16"/>
      <c r="H6" s="108" t="s">
        <v>122</v>
      </c>
    </row>
    <row r="7" spans="1:11" ht="15" thickBot="1" x14ac:dyDescent="0.35">
      <c r="A7" s="7">
        <f>'1_Info_General'!A7</f>
        <v>0</v>
      </c>
      <c r="B7" s="16"/>
      <c r="C7" s="16"/>
      <c r="D7" s="16"/>
      <c r="E7" s="16"/>
      <c r="F7" s="16"/>
      <c r="G7" s="16"/>
      <c r="H7" s="108"/>
    </row>
    <row r="8" spans="1:11" ht="15" thickBot="1" x14ac:dyDescent="0.35">
      <c r="A8" s="7">
        <f>'1_Info_General'!A8</f>
        <v>0</v>
      </c>
      <c r="B8" s="16"/>
      <c r="C8" s="16"/>
      <c r="D8" s="16"/>
      <c r="E8" s="16"/>
      <c r="F8" s="16"/>
      <c r="G8" s="16"/>
      <c r="H8" s="8"/>
    </row>
    <row r="9" spans="1:11" ht="15" thickBot="1" x14ac:dyDescent="0.35">
      <c r="A9" s="7">
        <f>'1_Info_General'!A9</f>
        <v>0</v>
      </c>
      <c r="B9" s="16"/>
      <c r="C9" s="16"/>
      <c r="D9" s="16"/>
      <c r="E9" s="16"/>
      <c r="F9" s="16"/>
      <c r="G9" s="16"/>
      <c r="H9" s="8"/>
    </row>
    <row r="10" spans="1:11" ht="15" thickBot="1" x14ac:dyDescent="0.35">
      <c r="A10" s="9">
        <f>'1_Info_General'!A10</f>
        <v>0</v>
      </c>
      <c r="B10" s="16"/>
      <c r="C10" s="16"/>
      <c r="D10" s="16"/>
      <c r="E10" s="16"/>
      <c r="F10" s="16"/>
      <c r="G10" s="16"/>
      <c r="H10" s="10"/>
    </row>
    <row r="11" spans="1:11" x14ac:dyDescent="0.3">
      <c r="A11" s="90" t="s">
        <v>74</v>
      </c>
      <c r="B11" s="91"/>
      <c r="C11" s="91"/>
      <c r="D11" s="91"/>
      <c r="E11" s="91"/>
      <c r="F11" s="91"/>
      <c r="G11" s="91"/>
      <c r="H11" s="92"/>
    </row>
    <row r="12" spans="1:11" x14ac:dyDescent="0.3">
      <c r="A12" s="93"/>
      <c r="B12" s="94"/>
      <c r="C12" s="94"/>
      <c r="D12" s="94"/>
      <c r="E12" s="94"/>
      <c r="F12" s="94"/>
      <c r="G12" s="94"/>
      <c r="H12" s="95"/>
    </row>
    <row r="13" spans="1:11" ht="49.95" customHeight="1" thickBot="1" x14ac:dyDescent="0.35">
      <c r="A13" s="96"/>
      <c r="B13" s="97"/>
      <c r="C13" s="97"/>
      <c r="D13" s="97"/>
      <c r="E13" s="97"/>
      <c r="F13" s="97"/>
      <c r="G13" s="97"/>
      <c r="H13" s="98"/>
    </row>
  </sheetData>
  <customSheetViews>
    <customSheetView guid="{580E21C7-BA2D-43C6-8CC6-64CCB026480F}">
      <selection activeCell="C19" sqref="C19"/>
      <pageMargins left="0.75" right="0.75" top="1" bottom="1" header="0.5" footer="0.5"/>
    </customSheetView>
  </customSheetViews>
  <mergeCells count="1">
    <mergeCell ref="A11:H13"/>
  </mergeCells>
  <conditionalFormatting sqref="F2:G10 F14:G100">
    <cfRule type="cellIs" dxfId="11" priority="1" operator="between">
      <formula>1</formula>
      <formula>1</formula>
    </cfRule>
    <cfRule type="cellIs" dxfId="10" priority="2" operator="between">
      <formula>2</formula>
      <formula>2</formula>
    </cfRule>
    <cfRule type="cellIs" dxfId="9" priority="3" operator="between">
      <formula>3</formula>
      <formula>3</formula>
    </cfRule>
  </conditionalFormatting>
  <pageMargins left="0.75" right="0.75" top="1" bottom="1" header="0.5" footer="0.5"/>
  <pageSetup scale="52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BB440646-2F7E-4801-BE07-B44699A83958}">
          <x14:formula1>
            <xm:f>Hoja1!$E$1:$E$3</xm:f>
          </x14:formula1>
          <xm:sqref>B2:B10</xm:sqref>
        </x14:dataValidation>
        <x14:dataValidation type="list" allowBlank="1" showInputMessage="1" showErrorMessage="1" xr:uid="{2F3BDB1A-0676-4D9F-B92D-F1600ED7EB92}">
          <x14:formula1>
            <xm:f>Hoja1!$D$1:$D$5</xm:f>
          </x14:formula1>
          <xm:sqref>C2:C10</xm:sqref>
        </x14:dataValidation>
        <x14:dataValidation type="list" allowBlank="1" showInputMessage="1" showErrorMessage="1" xr:uid="{48F0E007-974B-450B-AFAD-A0D9F90AEEA6}">
          <x14:formula1>
            <xm:f>Hoja1!$F$1:$F$3</xm:f>
          </x14:formula1>
          <xm:sqref>D2:D10</xm:sqref>
        </x14:dataValidation>
        <x14:dataValidation type="list" allowBlank="1" showInputMessage="1" showErrorMessage="1" xr:uid="{DCE1DE1D-ABAC-4389-A1D6-38444FE61504}">
          <x14:formula1>
            <xm:f>Hoja1!$G$1:$G$5</xm:f>
          </x14:formula1>
          <xm:sqref>E2:E10</xm:sqref>
        </x14:dataValidation>
        <x14:dataValidation type="list" allowBlank="1" showInputMessage="1" showErrorMessage="1" xr:uid="{F5BBFAA1-8FB9-4892-BB9B-A6CE7A7CEBAC}">
          <x14:formula1>
            <xm:f>Hoja1!$A$1:$A$3</xm:f>
          </x14:formula1>
          <xm:sqref>F2:G10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3"/>
  <sheetViews>
    <sheetView view="pageBreakPreview" topLeftCell="C7" zoomScale="130" zoomScaleNormal="100" zoomScaleSheetLayoutView="130" workbookViewId="0">
      <selection activeCell="D31" sqref="D31"/>
    </sheetView>
  </sheetViews>
  <sheetFormatPr baseColWidth="10" defaultColWidth="8.77734375" defaultRowHeight="14.4" x14ac:dyDescent="0.3"/>
  <cols>
    <col min="1" max="1" width="17.21875" customWidth="1"/>
    <col min="2" max="2" width="23.88671875" customWidth="1"/>
    <col min="3" max="3" width="18.88671875" customWidth="1"/>
    <col min="4" max="4" width="20.44140625" customWidth="1"/>
    <col min="5" max="5" width="22.77734375" customWidth="1"/>
    <col min="6" max="6" width="15.6640625" customWidth="1"/>
  </cols>
  <sheetData>
    <row r="1" spans="1:6" s="22" customFormat="1" ht="43.5" customHeight="1" x14ac:dyDescent="0.3">
      <c r="A1" s="21" t="s">
        <v>0</v>
      </c>
      <c r="B1" s="21" t="s">
        <v>18</v>
      </c>
      <c r="C1" s="21" t="s">
        <v>19</v>
      </c>
      <c r="D1" s="21" t="s">
        <v>20</v>
      </c>
      <c r="E1" s="21" t="s">
        <v>21</v>
      </c>
      <c r="F1" s="21" t="s">
        <v>22</v>
      </c>
    </row>
    <row r="2" spans="1:6" x14ac:dyDescent="0.3">
      <c r="A2" s="18" t="str">
        <f>'1_Info_General'!A2</f>
        <v>Connextdata s.a.s</v>
      </c>
      <c r="B2" s="19">
        <v>3</v>
      </c>
      <c r="C2" s="19"/>
      <c r="D2" s="19" t="s">
        <v>110</v>
      </c>
      <c r="E2" s="19">
        <v>2</v>
      </c>
      <c r="F2" s="19">
        <v>2</v>
      </c>
    </row>
    <row r="3" spans="1:6" x14ac:dyDescent="0.3">
      <c r="A3" s="2" t="str">
        <f>'1_Info_General'!A3</f>
        <v>SINAPSYS-WIFI TELECOMUNICACIONES</v>
      </c>
      <c r="B3" s="1"/>
      <c r="C3" s="1"/>
      <c r="D3" s="1"/>
      <c r="E3" s="19"/>
      <c r="F3" s="19"/>
    </row>
    <row r="4" spans="1:6" x14ac:dyDescent="0.3">
      <c r="A4" s="2" t="str">
        <f>'1_Info_General'!A4</f>
        <v>COMPURECARGAS QUIMBAYA</v>
      </c>
      <c r="B4" s="1"/>
      <c r="C4" s="1"/>
      <c r="D4" s="1"/>
      <c r="E4" s="19"/>
      <c r="F4" s="19"/>
    </row>
    <row r="5" spans="1:6" x14ac:dyDescent="0.3">
      <c r="A5" s="2" t="str">
        <f>'1_Info_General'!A5</f>
        <v>YESIK STUDY</v>
      </c>
      <c r="B5" s="1"/>
      <c r="C5" s="1"/>
      <c r="D5" s="1"/>
      <c r="E5" s="19"/>
      <c r="F5" s="19"/>
    </row>
    <row r="6" spans="1:6" x14ac:dyDescent="0.3">
      <c r="A6" s="2" t="str">
        <f>'1_Info_General'!A6</f>
        <v>SERVITECNOLOGICOS</v>
      </c>
      <c r="B6" s="1"/>
      <c r="C6" s="1"/>
      <c r="D6" s="1"/>
      <c r="E6" s="19"/>
      <c r="F6" s="19"/>
    </row>
    <row r="7" spans="1:6" x14ac:dyDescent="0.3">
      <c r="A7" s="2">
        <f>'1_Info_General'!A7</f>
        <v>0</v>
      </c>
      <c r="B7" s="1"/>
      <c r="C7" s="1"/>
      <c r="D7" s="1"/>
      <c r="E7" s="19"/>
      <c r="F7" s="19"/>
    </row>
    <row r="8" spans="1:6" x14ac:dyDescent="0.3">
      <c r="A8" s="2">
        <f>'1_Info_General'!A8</f>
        <v>0</v>
      </c>
      <c r="B8" s="1"/>
      <c r="C8" s="1"/>
      <c r="D8" s="1"/>
      <c r="E8" s="19"/>
      <c r="F8" s="19"/>
    </row>
    <row r="9" spans="1:6" x14ac:dyDescent="0.3">
      <c r="A9" s="2">
        <f>'1_Info_General'!A9</f>
        <v>0</v>
      </c>
      <c r="B9" s="1"/>
      <c r="C9" s="1"/>
      <c r="D9" s="1"/>
      <c r="E9" s="19"/>
      <c r="F9" s="19"/>
    </row>
    <row r="10" spans="1:6" ht="15" thickBot="1" x14ac:dyDescent="0.35">
      <c r="A10" s="4">
        <f>'1_Info_General'!A10</f>
        <v>0</v>
      </c>
      <c r="B10" s="5"/>
      <c r="C10" s="5"/>
      <c r="D10" s="5"/>
      <c r="E10" s="19"/>
      <c r="F10" s="19"/>
    </row>
    <row r="11" spans="1:6" x14ac:dyDescent="0.3">
      <c r="A11" s="49" t="s">
        <v>75</v>
      </c>
      <c r="B11" s="50"/>
      <c r="C11" s="50"/>
      <c r="D11" s="50"/>
      <c r="E11" s="50"/>
      <c r="F11" s="50"/>
    </row>
    <row r="12" spans="1:6" x14ac:dyDescent="0.3">
      <c r="A12" s="51"/>
      <c r="B12" s="51"/>
      <c r="C12" s="51"/>
      <c r="D12" s="51"/>
      <c r="E12" s="51"/>
      <c r="F12" s="51"/>
    </row>
    <row r="13" spans="1:6" ht="43.5" customHeight="1" x14ac:dyDescent="0.3">
      <c r="A13" s="51"/>
      <c r="B13" s="51"/>
      <c r="C13" s="51"/>
      <c r="D13" s="51"/>
      <c r="E13" s="51"/>
      <c r="F13" s="51"/>
    </row>
  </sheetData>
  <customSheetViews>
    <customSheetView guid="{580E21C7-BA2D-43C6-8CC6-64CCB026480F}">
      <selection activeCell="A11" sqref="A11:F13"/>
      <pageMargins left="0.75" right="0.75" top="1" bottom="1" header="0.5" footer="0.5"/>
    </customSheetView>
  </customSheetViews>
  <mergeCells count="1">
    <mergeCell ref="A11:F13"/>
  </mergeCells>
  <conditionalFormatting sqref="E2:F10 E14:F100">
    <cfRule type="cellIs" dxfId="8" priority="1" operator="between">
      <formula>1</formula>
      <formula>1</formula>
    </cfRule>
    <cfRule type="cellIs" dxfId="7" priority="2" operator="between">
      <formula>2</formula>
      <formula>2</formula>
    </cfRule>
    <cfRule type="cellIs" dxfId="6" priority="3" operator="between">
      <formula>3</formula>
      <formula>3</formula>
    </cfRule>
  </conditionalFormatting>
  <pageMargins left="0.75" right="0.75" top="1" bottom="1" header="0.5" footer="0.5"/>
  <pageSetup scale="74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5578B73-2C42-45AB-8310-176FC6D3F026}">
          <x14:formula1>
            <xm:f>Hoja1!$A$1:$A$3</xm:f>
          </x14:formula1>
          <xm:sqref>E2:F10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3"/>
  <sheetViews>
    <sheetView view="pageBreakPreview" zoomScale="145" zoomScaleNormal="100" zoomScaleSheetLayoutView="145" workbookViewId="0">
      <selection activeCell="F2" sqref="F2:F10"/>
    </sheetView>
  </sheetViews>
  <sheetFormatPr baseColWidth="10" defaultColWidth="8.77734375" defaultRowHeight="14.4" x14ac:dyDescent="0.3"/>
  <cols>
    <col min="1" max="1" width="15.5546875" customWidth="1"/>
    <col min="2" max="2" width="18.88671875" customWidth="1"/>
    <col min="3" max="3" width="24.77734375" customWidth="1"/>
    <col min="4" max="4" width="17.33203125" customWidth="1"/>
    <col min="5" max="5" width="16.44140625" customWidth="1"/>
    <col min="6" max="6" width="21.109375" customWidth="1"/>
  </cols>
  <sheetData>
    <row r="1" spans="1:6" s="22" customFormat="1" ht="31.2" x14ac:dyDescent="0.3">
      <c r="A1" s="23" t="s">
        <v>0</v>
      </c>
      <c r="B1" s="24" t="s">
        <v>23</v>
      </c>
      <c r="C1" s="24" t="s">
        <v>24</v>
      </c>
      <c r="D1" s="24" t="s">
        <v>25</v>
      </c>
      <c r="E1" s="24" t="s">
        <v>26</v>
      </c>
      <c r="F1" s="25" t="s">
        <v>27</v>
      </c>
    </row>
    <row r="2" spans="1:6" x14ac:dyDescent="0.3">
      <c r="A2" s="2" t="str">
        <f>'1_Info_General'!A2</f>
        <v>Connextdata s.a.s</v>
      </c>
      <c r="B2" s="1"/>
      <c r="C2" s="1"/>
      <c r="D2" s="1"/>
      <c r="E2" s="1"/>
      <c r="F2" s="3"/>
    </row>
    <row r="3" spans="1:6" x14ac:dyDescent="0.3">
      <c r="A3" s="2" t="str">
        <f>'1_Info_General'!A3</f>
        <v>SINAPSYS-WIFI TELECOMUNICACIONES</v>
      </c>
      <c r="B3" s="1"/>
      <c r="C3" s="1"/>
      <c r="D3" s="1"/>
      <c r="E3" s="1"/>
      <c r="F3" s="3"/>
    </row>
    <row r="4" spans="1:6" x14ac:dyDescent="0.3">
      <c r="A4" s="2" t="str">
        <f>'1_Info_General'!A4</f>
        <v>COMPURECARGAS QUIMBAYA</v>
      </c>
      <c r="B4" s="1"/>
      <c r="C4" s="1"/>
      <c r="D4" s="1"/>
      <c r="E4" s="1"/>
      <c r="F4" s="3"/>
    </row>
    <row r="5" spans="1:6" x14ac:dyDescent="0.3">
      <c r="A5" s="2" t="str">
        <f>'1_Info_General'!A5</f>
        <v>YESIK STUDY</v>
      </c>
      <c r="B5" s="1"/>
      <c r="C5" s="1"/>
      <c r="D5" s="1"/>
      <c r="E5" s="1"/>
      <c r="F5" s="3"/>
    </row>
    <row r="6" spans="1:6" x14ac:dyDescent="0.3">
      <c r="A6" s="2" t="str">
        <f>'1_Info_General'!A6</f>
        <v>SERVITECNOLOGICOS</v>
      </c>
      <c r="B6" s="1"/>
      <c r="C6" s="1"/>
      <c r="D6" s="1"/>
      <c r="E6" s="1"/>
      <c r="F6" s="3"/>
    </row>
    <row r="7" spans="1:6" x14ac:dyDescent="0.3">
      <c r="A7" s="2">
        <f>'1_Info_General'!A7</f>
        <v>0</v>
      </c>
      <c r="B7" s="1"/>
      <c r="C7" s="1"/>
      <c r="D7" s="1"/>
      <c r="E7" s="1"/>
      <c r="F7" s="3"/>
    </row>
    <row r="8" spans="1:6" x14ac:dyDescent="0.3">
      <c r="A8" s="2">
        <f>'1_Info_General'!A8</f>
        <v>0</v>
      </c>
      <c r="B8" s="1"/>
      <c r="C8" s="1"/>
      <c r="D8" s="1"/>
      <c r="E8" s="1"/>
      <c r="F8" s="3"/>
    </row>
    <row r="9" spans="1:6" x14ac:dyDescent="0.3">
      <c r="A9" s="2">
        <f>'1_Info_General'!A9</f>
        <v>0</v>
      </c>
      <c r="B9" s="1"/>
      <c r="C9" s="1"/>
      <c r="D9" s="1"/>
      <c r="E9" s="1"/>
      <c r="F9" s="3"/>
    </row>
    <row r="10" spans="1:6" ht="15" thickBot="1" x14ac:dyDescent="0.35">
      <c r="A10" s="26">
        <f>'1_Info_General'!A10</f>
        <v>0</v>
      </c>
      <c r="B10" s="1"/>
      <c r="C10" s="1"/>
      <c r="D10" s="1"/>
      <c r="E10" s="1"/>
      <c r="F10" s="3"/>
    </row>
    <row r="11" spans="1:6" ht="43.95" customHeight="1" x14ac:dyDescent="0.3">
      <c r="A11" s="99" t="s">
        <v>77</v>
      </c>
      <c r="B11" s="100"/>
      <c r="C11" s="100"/>
      <c r="D11" s="100"/>
      <c r="E11" s="100"/>
      <c r="F11" s="101"/>
    </row>
    <row r="12" spans="1:6" x14ac:dyDescent="0.3">
      <c r="A12" s="102"/>
      <c r="B12" s="103"/>
      <c r="C12" s="103"/>
      <c r="D12" s="103"/>
      <c r="E12" s="103"/>
      <c r="F12" s="104"/>
    </row>
    <row r="13" spans="1:6" ht="15" thickBot="1" x14ac:dyDescent="0.35">
      <c r="A13" s="105"/>
      <c r="B13" s="106"/>
      <c r="C13" s="106"/>
      <c r="D13" s="106"/>
      <c r="E13" s="106"/>
      <c r="F13" s="107"/>
    </row>
  </sheetData>
  <customSheetViews>
    <customSheetView guid="{580E21C7-BA2D-43C6-8CC6-64CCB026480F}">
      <selection activeCell="C5" sqref="C5"/>
      <pageMargins left="0.75" right="0.75" top="1" bottom="1" header="0.5" footer="0.5"/>
    </customSheetView>
  </customSheetViews>
  <mergeCells count="1">
    <mergeCell ref="A11:F13"/>
  </mergeCells>
  <conditionalFormatting sqref="C2:F10 C14:F100">
    <cfRule type="cellIs" dxfId="5" priority="1" operator="between">
      <formula>1</formula>
      <formula>1</formula>
    </cfRule>
    <cfRule type="cellIs" dxfId="4" priority="2" operator="between">
      <formula>2</formula>
      <formula>2</formula>
    </cfRule>
    <cfRule type="cellIs" dxfId="3" priority="3" operator="between">
      <formula>3</formula>
      <formula>3</formula>
    </cfRule>
  </conditionalFormatting>
  <pageMargins left="0.75" right="0.75" top="1" bottom="1" header="0.5" footer="0.5"/>
  <pageSetup scale="78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658DBD86-CC58-44FF-9A5D-B340C1902E1C}">
          <x14:formula1>
            <xm:f>Hoja1!$H$1:$H$3</xm:f>
          </x14:formula1>
          <xm:sqref>B2:B10</xm:sqref>
        </x14:dataValidation>
        <x14:dataValidation type="list" allowBlank="1" showInputMessage="1" showErrorMessage="1" xr:uid="{0E4AFAF0-679F-46C7-B5D1-5BECB8B93651}">
          <x14:formula1>
            <xm:f>Hoja1!$A$1:$A$3</xm:f>
          </x14:formula1>
          <xm:sqref>C2:D10 F2:F10</xm:sqref>
        </x14:dataValidation>
        <x14:dataValidation type="list" allowBlank="1" showInputMessage="1" showErrorMessage="1" xr:uid="{1F4E9D97-ADBD-4F9F-B54B-7554199C8D21}">
          <x14:formula1>
            <xm:f>Hoja1!$C$1:$C$3</xm:f>
          </x14:formula1>
          <xm:sqref>E2:E10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18"/>
  <sheetViews>
    <sheetView view="pageBreakPreview" zoomScale="160" zoomScaleNormal="100" zoomScaleSheetLayoutView="160" workbookViewId="0">
      <selection activeCell="C28" sqref="C28"/>
    </sheetView>
  </sheetViews>
  <sheetFormatPr baseColWidth="10" defaultColWidth="8.77734375" defaultRowHeight="14.4" x14ac:dyDescent="0.3"/>
  <cols>
    <col min="1" max="1" width="18.5546875" customWidth="1"/>
    <col min="2" max="2" width="24.6640625" customWidth="1"/>
    <col min="3" max="3" width="20.33203125" customWidth="1"/>
    <col min="4" max="4" width="17.77734375" customWidth="1"/>
    <col min="5" max="6" width="17.6640625" customWidth="1"/>
  </cols>
  <sheetData>
    <row r="1" spans="1:6" s="29" customFormat="1" ht="36" x14ac:dyDescent="0.35">
      <c r="A1" s="30" t="s">
        <v>0</v>
      </c>
      <c r="B1" s="30" t="s">
        <v>28</v>
      </c>
      <c r="C1" s="30" t="s">
        <v>29</v>
      </c>
      <c r="D1" s="30" t="s">
        <v>30</v>
      </c>
      <c r="E1" s="30" t="s">
        <v>31</v>
      </c>
      <c r="F1" s="30" t="s">
        <v>32</v>
      </c>
    </row>
    <row r="2" spans="1:6" x14ac:dyDescent="0.3">
      <c r="A2" s="31" t="str">
        <f>'2_Caracterizacion'!A2</f>
        <v>Connextdata s.a.s</v>
      </c>
      <c r="B2" s="31">
        <f>AVERAGE('2_Caracterizacion'!F2,'2_Caracterizacion'!G2)</f>
        <v>3</v>
      </c>
      <c r="C2" s="31">
        <f>AVERAGE('3_Equipo'!E2,'3_Equipo'!F2)</f>
        <v>2</v>
      </c>
      <c r="D2" s="31" t="e">
        <f>AVERAGE('4_Finanzas'!C2,'4_Finanzas'!D2,'4_Finanzas'!F2)</f>
        <v>#DIV/0!</v>
      </c>
      <c r="E2" s="31" t="e">
        <f t="shared" ref="E2:E10" si="0">AVERAGE(B2,C2,D2)</f>
        <v>#DIV/0!</v>
      </c>
      <c r="F2" s="31" t="e">
        <f t="shared" ref="F2:F10" si="1">IF(E2&gt;=2.5,"Alta Prioridad",IF(E2&gt;=1.8,"Media Prioridad","Baja Prioridad"))</f>
        <v>#DIV/0!</v>
      </c>
    </row>
    <row r="3" spans="1:6" x14ac:dyDescent="0.3">
      <c r="A3" s="31" t="str">
        <f>'2_Caracterizacion'!A3</f>
        <v>SINAPSYS-WIFI TELECOMUNICACIONES</v>
      </c>
      <c r="B3" s="31" t="e">
        <f>AVERAGE('2_Caracterizacion'!F3,'2_Caracterizacion'!G3)</f>
        <v>#DIV/0!</v>
      </c>
      <c r="C3" s="31" t="e">
        <f>AVERAGE('3_Equipo'!E3,'3_Equipo'!F3)</f>
        <v>#DIV/0!</v>
      </c>
      <c r="D3" s="31" t="e">
        <f>AVERAGE('4_Finanzas'!C3,'4_Finanzas'!D3,'4_Finanzas'!F3)</f>
        <v>#DIV/0!</v>
      </c>
      <c r="E3" s="31" t="e">
        <f t="shared" si="0"/>
        <v>#DIV/0!</v>
      </c>
      <c r="F3" s="31" t="e">
        <f t="shared" si="1"/>
        <v>#DIV/0!</v>
      </c>
    </row>
    <row r="4" spans="1:6" x14ac:dyDescent="0.3">
      <c r="A4" s="31" t="str">
        <f>'2_Caracterizacion'!A4</f>
        <v>COMPURECARGAS QUIMBAYA</v>
      </c>
      <c r="B4" s="31" t="e">
        <f>AVERAGE('2_Caracterizacion'!F4,'2_Caracterizacion'!G4)</f>
        <v>#DIV/0!</v>
      </c>
      <c r="C4" s="31" t="e">
        <f>AVERAGE('3_Equipo'!E4,'3_Equipo'!F4)</f>
        <v>#DIV/0!</v>
      </c>
      <c r="D4" s="31" t="e">
        <f>AVERAGE('4_Finanzas'!C4,'4_Finanzas'!D4,'4_Finanzas'!F4)</f>
        <v>#DIV/0!</v>
      </c>
      <c r="E4" s="31" t="e">
        <f t="shared" si="0"/>
        <v>#DIV/0!</v>
      </c>
      <c r="F4" s="31" t="e">
        <f t="shared" si="1"/>
        <v>#DIV/0!</v>
      </c>
    </row>
    <row r="5" spans="1:6" x14ac:dyDescent="0.3">
      <c r="A5" s="31" t="str">
        <f>'2_Caracterizacion'!A5</f>
        <v>YESIK STUDY</v>
      </c>
      <c r="B5" s="31" t="e">
        <f>AVERAGE('2_Caracterizacion'!F5,'2_Caracterizacion'!G5)</f>
        <v>#DIV/0!</v>
      </c>
      <c r="C5" s="31" t="e">
        <f>AVERAGE('3_Equipo'!E5,'3_Equipo'!F5)</f>
        <v>#DIV/0!</v>
      </c>
      <c r="D5" s="31" t="e">
        <f>AVERAGE('4_Finanzas'!C5,'4_Finanzas'!D5,'4_Finanzas'!F5)</f>
        <v>#DIV/0!</v>
      </c>
      <c r="E5" s="31" t="e">
        <f t="shared" si="0"/>
        <v>#DIV/0!</v>
      </c>
      <c r="F5" s="31" t="e">
        <f t="shared" si="1"/>
        <v>#DIV/0!</v>
      </c>
    </row>
    <row r="6" spans="1:6" x14ac:dyDescent="0.3">
      <c r="A6" s="31" t="str">
        <f>'2_Caracterizacion'!A6</f>
        <v>SERVITECNOLOGICOS</v>
      </c>
      <c r="B6" s="31" t="e">
        <f>AVERAGE('2_Caracterizacion'!F6,'2_Caracterizacion'!G6)</f>
        <v>#DIV/0!</v>
      </c>
      <c r="C6" s="31" t="e">
        <f>AVERAGE('3_Equipo'!E6,'3_Equipo'!F6)</f>
        <v>#DIV/0!</v>
      </c>
      <c r="D6" s="31" t="e">
        <f>AVERAGE('4_Finanzas'!C6,'4_Finanzas'!D6,'4_Finanzas'!F6)</f>
        <v>#DIV/0!</v>
      </c>
      <c r="E6" s="31" t="e">
        <f t="shared" si="0"/>
        <v>#DIV/0!</v>
      </c>
      <c r="F6" s="31" t="e">
        <f t="shared" si="1"/>
        <v>#DIV/0!</v>
      </c>
    </row>
    <row r="7" spans="1:6" x14ac:dyDescent="0.3">
      <c r="A7" s="31">
        <f>'2_Caracterizacion'!A7</f>
        <v>0</v>
      </c>
      <c r="B7" s="31" t="e">
        <f>AVERAGE('2_Caracterizacion'!F7,'2_Caracterizacion'!G7)</f>
        <v>#DIV/0!</v>
      </c>
      <c r="C7" s="31" t="e">
        <f>AVERAGE('3_Equipo'!E7,'3_Equipo'!F7)</f>
        <v>#DIV/0!</v>
      </c>
      <c r="D7" s="31" t="e">
        <f>AVERAGE('4_Finanzas'!C7,'4_Finanzas'!D7,'4_Finanzas'!F7)</f>
        <v>#DIV/0!</v>
      </c>
      <c r="E7" s="31" t="e">
        <f t="shared" si="0"/>
        <v>#DIV/0!</v>
      </c>
      <c r="F7" s="31" t="e">
        <f t="shared" si="1"/>
        <v>#DIV/0!</v>
      </c>
    </row>
    <row r="8" spans="1:6" x14ac:dyDescent="0.3">
      <c r="A8" s="31">
        <f>'2_Caracterizacion'!A8</f>
        <v>0</v>
      </c>
      <c r="B8" s="31" t="e">
        <f>AVERAGE('2_Caracterizacion'!F8,'2_Caracterizacion'!G8)</f>
        <v>#DIV/0!</v>
      </c>
      <c r="C8" s="31" t="e">
        <f>AVERAGE('3_Equipo'!E8,'3_Equipo'!F8)</f>
        <v>#DIV/0!</v>
      </c>
      <c r="D8" s="31" t="e">
        <f>AVERAGE('4_Finanzas'!C8,'4_Finanzas'!D8,'4_Finanzas'!F8)</f>
        <v>#DIV/0!</v>
      </c>
      <c r="E8" s="31" t="e">
        <f t="shared" si="0"/>
        <v>#DIV/0!</v>
      </c>
      <c r="F8" s="31" t="e">
        <f t="shared" si="1"/>
        <v>#DIV/0!</v>
      </c>
    </row>
    <row r="9" spans="1:6" x14ac:dyDescent="0.3">
      <c r="A9" s="31">
        <f>'2_Caracterizacion'!A9</f>
        <v>0</v>
      </c>
      <c r="B9" s="31" t="e">
        <f>AVERAGE('2_Caracterizacion'!F9,'2_Caracterizacion'!G9)</f>
        <v>#DIV/0!</v>
      </c>
      <c r="C9" s="31" t="e">
        <f>AVERAGE('3_Equipo'!E9,'3_Equipo'!F9)</f>
        <v>#DIV/0!</v>
      </c>
      <c r="D9" s="31" t="e">
        <f>AVERAGE('4_Finanzas'!C9,'4_Finanzas'!D9,'4_Finanzas'!F9)</f>
        <v>#DIV/0!</v>
      </c>
      <c r="E9" s="31" t="e">
        <f t="shared" si="0"/>
        <v>#DIV/0!</v>
      </c>
      <c r="F9" s="31" t="e">
        <f t="shared" si="1"/>
        <v>#DIV/0!</v>
      </c>
    </row>
    <row r="10" spans="1:6" x14ac:dyDescent="0.3">
      <c r="A10" s="31">
        <f>'2_Caracterizacion'!A10</f>
        <v>0</v>
      </c>
      <c r="B10" s="31" t="e">
        <f>AVERAGE('2_Caracterizacion'!F10,'2_Caracterizacion'!G10)</f>
        <v>#DIV/0!</v>
      </c>
      <c r="C10" s="31" t="e">
        <f>AVERAGE('3_Equipo'!E10,'3_Equipo'!F10)</f>
        <v>#DIV/0!</v>
      </c>
      <c r="D10" s="31" t="e">
        <f>AVERAGE('4_Finanzas'!C10,'4_Finanzas'!D10,'4_Finanzas'!F10)</f>
        <v>#DIV/0!</v>
      </c>
      <c r="E10" s="31" t="e">
        <f t="shared" si="0"/>
        <v>#DIV/0!</v>
      </c>
      <c r="F10" s="31" t="e">
        <f t="shared" si="1"/>
        <v>#DIV/0!</v>
      </c>
    </row>
    <row r="11" spans="1:6" x14ac:dyDescent="0.3">
      <c r="A11" s="28"/>
      <c r="B11" s="28"/>
      <c r="C11" s="28"/>
      <c r="D11" s="28"/>
      <c r="E11" s="28"/>
      <c r="F11" s="28"/>
    </row>
    <row r="12" spans="1:6" x14ac:dyDescent="0.3">
      <c r="A12" s="28"/>
      <c r="B12" s="28"/>
      <c r="C12" s="28"/>
      <c r="D12" s="28"/>
      <c r="E12" s="28"/>
      <c r="F12" s="28"/>
    </row>
    <row r="13" spans="1:6" x14ac:dyDescent="0.3">
      <c r="A13" s="28"/>
      <c r="B13" s="28"/>
      <c r="C13" s="28"/>
      <c r="D13" s="28"/>
      <c r="E13" s="28"/>
      <c r="F13" s="28"/>
    </row>
    <row r="14" spans="1:6" x14ac:dyDescent="0.3">
      <c r="A14" s="28"/>
      <c r="B14" s="28"/>
      <c r="C14" s="28"/>
      <c r="D14" s="28"/>
      <c r="E14" s="28"/>
      <c r="F14" s="28"/>
    </row>
    <row r="15" spans="1:6" x14ac:dyDescent="0.3">
      <c r="A15" s="28"/>
      <c r="B15" s="28"/>
      <c r="C15" s="28"/>
      <c r="D15" s="28"/>
      <c r="E15" s="28"/>
      <c r="F15" s="28"/>
    </row>
    <row r="16" spans="1:6" x14ac:dyDescent="0.3">
      <c r="A16" s="28"/>
      <c r="B16" s="28"/>
      <c r="C16" s="28"/>
      <c r="D16" s="28"/>
      <c r="E16" s="28"/>
      <c r="F16" s="28"/>
    </row>
    <row r="17" spans="1:6" x14ac:dyDescent="0.3">
      <c r="A17" s="28"/>
      <c r="B17" s="28"/>
      <c r="C17" s="28"/>
      <c r="D17" s="28"/>
      <c r="E17" s="28"/>
      <c r="F17" s="28"/>
    </row>
    <row r="18" spans="1:6" x14ac:dyDescent="0.3">
      <c r="A18" s="28"/>
      <c r="B18" s="28"/>
      <c r="C18" s="28"/>
      <c r="D18" s="28"/>
      <c r="E18" s="28"/>
      <c r="F18" s="28"/>
    </row>
    <row r="19" spans="1:6" x14ac:dyDescent="0.3">
      <c r="A19" s="28"/>
      <c r="B19" s="28"/>
      <c r="C19" s="28"/>
      <c r="D19" s="28"/>
      <c r="E19" s="28"/>
      <c r="F19" s="28"/>
    </row>
    <row r="20" spans="1:6" x14ac:dyDescent="0.3">
      <c r="A20" s="28"/>
      <c r="B20" s="28"/>
      <c r="C20" s="28"/>
      <c r="D20" s="28"/>
      <c r="E20" s="28"/>
      <c r="F20" s="28"/>
    </row>
    <row r="21" spans="1:6" x14ac:dyDescent="0.3">
      <c r="A21" s="28"/>
      <c r="B21" s="28"/>
      <c r="C21" s="28"/>
      <c r="D21" s="28"/>
      <c r="E21" s="28"/>
      <c r="F21" s="28"/>
    </row>
    <row r="22" spans="1:6" x14ac:dyDescent="0.3">
      <c r="A22" s="28"/>
      <c r="B22" s="28"/>
      <c r="C22" s="28"/>
      <c r="D22" s="28"/>
      <c r="E22" s="28"/>
      <c r="F22" s="28"/>
    </row>
    <row r="23" spans="1:6" x14ac:dyDescent="0.3">
      <c r="A23" s="28"/>
      <c r="B23" s="28"/>
      <c r="C23" s="28"/>
      <c r="D23" s="28"/>
      <c r="E23" s="28"/>
      <c r="F23" s="28"/>
    </row>
    <row r="24" spans="1:6" x14ac:dyDescent="0.3">
      <c r="A24" s="28"/>
      <c r="B24" s="28"/>
      <c r="C24" s="28"/>
      <c r="D24" s="28"/>
      <c r="E24" s="28"/>
      <c r="F24" s="28"/>
    </row>
    <row r="25" spans="1:6" x14ac:dyDescent="0.3">
      <c r="A25" s="28"/>
      <c r="B25" s="28"/>
      <c r="C25" s="28"/>
      <c r="D25" s="28"/>
      <c r="E25" s="28"/>
      <c r="F25" s="28"/>
    </row>
    <row r="26" spans="1:6" x14ac:dyDescent="0.3">
      <c r="A26" s="28"/>
      <c r="B26" s="28"/>
      <c r="C26" s="28"/>
      <c r="D26" s="28"/>
      <c r="E26" s="28"/>
      <c r="F26" s="28"/>
    </row>
    <row r="27" spans="1:6" x14ac:dyDescent="0.3">
      <c r="A27" s="28"/>
      <c r="B27" s="28"/>
      <c r="C27" s="28"/>
      <c r="D27" s="28"/>
      <c r="E27" s="28"/>
      <c r="F27" s="28"/>
    </row>
    <row r="28" spans="1:6" x14ac:dyDescent="0.3">
      <c r="A28" s="28"/>
      <c r="B28" s="28"/>
      <c r="C28" s="28"/>
      <c r="D28" s="28"/>
      <c r="E28" s="28"/>
      <c r="F28" s="28"/>
    </row>
    <row r="29" spans="1:6" x14ac:dyDescent="0.3">
      <c r="A29" s="28"/>
      <c r="B29" s="28"/>
      <c r="C29" s="28"/>
      <c r="D29" s="28"/>
      <c r="E29" s="28"/>
      <c r="F29" s="28"/>
    </row>
    <row r="30" spans="1:6" x14ac:dyDescent="0.3">
      <c r="A30" s="28"/>
      <c r="B30" s="28"/>
      <c r="C30" s="28"/>
      <c r="D30" s="28"/>
      <c r="E30" s="28"/>
      <c r="F30" s="28"/>
    </row>
    <row r="31" spans="1:6" x14ac:dyDescent="0.3">
      <c r="A31" s="28"/>
      <c r="B31" s="28"/>
      <c r="C31" s="28"/>
      <c r="D31" s="28"/>
      <c r="E31" s="28"/>
      <c r="F31" s="28"/>
    </row>
    <row r="32" spans="1:6" x14ac:dyDescent="0.3">
      <c r="A32" s="28"/>
      <c r="B32" s="28"/>
      <c r="C32" s="28"/>
      <c r="D32" s="28"/>
      <c r="E32" s="28"/>
      <c r="F32" s="28"/>
    </row>
    <row r="33" spans="1:6" x14ac:dyDescent="0.3">
      <c r="A33" s="28"/>
      <c r="B33" s="28"/>
      <c r="C33" s="28"/>
      <c r="D33" s="28"/>
      <c r="E33" s="28"/>
      <c r="F33" s="28"/>
    </row>
    <row r="34" spans="1:6" x14ac:dyDescent="0.3">
      <c r="A34" s="28"/>
      <c r="B34" s="28"/>
      <c r="C34" s="28"/>
      <c r="D34" s="28"/>
      <c r="E34" s="28"/>
      <c r="F34" s="28"/>
    </row>
    <row r="35" spans="1:6" x14ac:dyDescent="0.3">
      <c r="A35" s="28"/>
      <c r="B35" s="28"/>
      <c r="C35" s="28"/>
      <c r="D35" s="28"/>
      <c r="E35" s="28"/>
      <c r="F35" s="28"/>
    </row>
    <row r="36" spans="1:6" x14ac:dyDescent="0.3">
      <c r="A36" s="28"/>
      <c r="B36" s="28"/>
      <c r="C36" s="28"/>
      <c r="D36" s="28"/>
      <c r="E36" s="28"/>
      <c r="F36" s="28"/>
    </row>
    <row r="37" spans="1:6" x14ac:dyDescent="0.3">
      <c r="A37" s="28"/>
      <c r="B37" s="28"/>
      <c r="C37" s="28"/>
      <c r="D37" s="28"/>
      <c r="E37" s="28"/>
      <c r="F37" s="28"/>
    </row>
    <row r="38" spans="1:6" x14ac:dyDescent="0.3">
      <c r="A38" s="28"/>
      <c r="B38" s="28"/>
      <c r="C38" s="28"/>
      <c r="D38" s="28"/>
      <c r="E38" s="28"/>
      <c r="F38" s="28"/>
    </row>
    <row r="39" spans="1:6" x14ac:dyDescent="0.3">
      <c r="A39" s="28"/>
      <c r="B39" s="28"/>
      <c r="C39" s="28"/>
      <c r="D39" s="28"/>
      <c r="E39" s="28"/>
      <c r="F39" s="28"/>
    </row>
    <row r="40" spans="1:6" x14ac:dyDescent="0.3">
      <c r="A40" s="28"/>
      <c r="B40" s="28"/>
      <c r="C40" s="28"/>
      <c r="D40" s="28"/>
      <c r="E40" s="28"/>
      <c r="F40" s="28"/>
    </row>
    <row r="41" spans="1:6" x14ac:dyDescent="0.3">
      <c r="A41" s="28"/>
      <c r="B41" s="28"/>
      <c r="C41" s="28"/>
      <c r="D41" s="28"/>
      <c r="E41" s="28"/>
      <c r="F41" s="28"/>
    </row>
    <row r="42" spans="1:6" x14ac:dyDescent="0.3">
      <c r="A42" s="28"/>
      <c r="B42" s="28"/>
      <c r="C42" s="28"/>
      <c r="D42" s="28"/>
      <c r="E42" s="28"/>
      <c r="F42" s="28"/>
    </row>
    <row r="43" spans="1:6" x14ac:dyDescent="0.3">
      <c r="A43" s="28"/>
      <c r="B43" s="28"/>
      <c r="C43" s="28"/>
      <c r="D43" s="28"/>
      <c r="E43" s="28"/>
      <c r="F43" s="28"/>
    </row>
    <row r="44" spans="1:6" x14ac:dyDescent="0.3">
      <c r="A44" s="28"/>
      <c r="B44" s="28"/>
      <c r="C44" s="28"/>
      <c r="D44" s="28"/>
      <c r="E44" s="28"/>
      <c r="F44" s="28"/>
    </row>
    <row r="45" spans="1:6" x14ac:dyDescent="0.3">
      <c r="A45" s="28"/>
      <c r="B45" s="28"/>
      <c r="C45" s="28"/>
      <c r="D45" s="28"/>
      <c r="E45" s="28"/>
      <c r="F45" s="28"/>
    </row>
    <row r="46" spans="1:6" x14ac:dyDescent="0.3">
      <c r="A46" s="28"/>
      <c r="B46" s="28"/>
      <c r="C46" s="28"/>
      <c r="D46" s="28"/>
      <c r="E46" s="28"/>
      <c r="F46" s="28"/>
    </row>
    <row r="47" spans="1:6" x14ac:dyDescent="0.3">
      <c r="A47" s="28"/>
      <c r="B47" s="28"/>
      <c r="C47" s="28"/>
      <c r="D47" s="28"/>
      <c r="E47" s="28"/>
      <c r="F47" s="28"/>
    </row>
    <row r="48" spans="1:6" x14ac:dyDescent="0.3">
      <c r="A48" s="28"/>
      <c r="B48" s="28"/>
      <c r="C48" s="28"/>
      <c r="D48" s="28"/>
      <c r="E48" s="28"/>
      <c r="F48" s="28"/>
    </row>
    <row r="49" spans="1:6" x14ac:dyDescent="0.3">
      <c r="A49" s="28"/>
      <c r="B49" s="28"/>
      <c r="C49" s="28"/>
      <c r="D49" s="28"/>
      <c r="E49" s="28"/>
      <c r="F49" s="28"/>
    </row>
    <row r="50" spans="1:6" x14ac:dyDescent="0.3">
      <c r="A50" s="28"/>
      <c r="B50" s="28"/>
      <c r="C50" s="28"/>
      <c r="D50" s="28"/>
      <c r="E50" s="28"/>
      <c r="F50" s="28"/>
    </row>
    <row r="51" spans="1:6" x14ac:dyDescent="0.3">
      <c r="A51" s="28"/>
      <c r="B51" s="28"/>
      <c r="C51" s="28"/>
      <c r="D51" s="28"/>
      <c r="E51" s="28"/>
      <c r="F51" s="28"/>
    </row>
    <row r="52" spans="1:6" x14ac:dyDescent="0.3">
      <c r="A52" s="28"/>
      <c r="B52" s="28"/>
      <c r="C52" s="28"/>
      <c r="D52" s="28"/>
      <c r="E52" s="28"/>
      <c r="F52" s="28"/>
    </row>
    <row r="53" spans="1:6" x14ac:dyDescent="0.3">
      <c r="A53" s="28"/>
      <c r="B53" s="28"/>
      <c r="C53" s="28"/>
      <c r="D53" s="28"/>
      <c r="E53" s="28"/>
      <c r="F53" s="28"/>
    </row>
    <row r="54" spans="1:6" x14ac:dyDescent="0.3">
      <c r="A54" s="28"/>
      <c r="B54" s="28"/>
      <c r="C54" s="28"/>
      <c r="D54" s="28"/>
      <c r="E54" s="28"/>
      <c r="F54" s="28"/>
    </row>
    <row r="55" spans="1:6" x14ac:dyDescent="0.3">
      <c r="A55" s="28"/>
      <c r="B55" s="28"/>
      <c r="C55" s="28"/>
      <c r="D55" s="28"/>
      <c r="E55" s="28"/>
      <c r="F55" s="28"/>
    </row>
    <row r="56" spans="1:6" x14ac:dyDescent="0.3">
      <c r="A56" s="28"/>
      <c r="B56" s="28"/>
      <c r="C56" s="28"/>
      <c r="D56" s="28"/>
      <c r="E56" s="28"/>
      <c r="F56" s="28"/>
    </row>
    <row r="57" spans="1:6" x14ac:dyDescent="0.3">
      <c r="A57" s="28"/>
      <c r="B57" s="28"/>
      <c r="C57" s="28"/>
      <c r="D57" s="28"/>
      <c r="E57" s="28"/>
      <c r="F57" s="28"/>
    </row>
    <row r="58" spans="1:6" x14ac:dyDescent="0.3">
      <c r="A58" s="28"/>
      <c r="B58" s="28"/>
      <c r="C58" s="28"/>
      <c r="D58" s="28"/>
      <c r="E58" s="28"/>
      <c r="F58" s="28"/>
    </row>
    <row r="59" spans="1:6" x14ac:dyDescent="0.3">
      <c r="A59" s="28"/>
      <c r="B59" s="28"/>
      <c r="C59" s="28"/>
      <c r="D59" s="28"/>
      <c r="E59" s="28"/>
      <c r="F59" s="28"/>
    </row>
    <row r="60" spans="1:6" x14ac:dyDescent="0.3">
      <c r="A60" s="28"/>
      <c r="B60" s="28"/>
      <c r="C60" s="28"/>
      <c r="D60" s="28"/>
      <c r="E60" s="28"/>
      <c r="F60" s="28"/>
    </row>
    <row r="61" spans="1:6" x14ac:dyDescent="0.3">
      <c r="A61" s="28"/>
      <c r="B61" s="28"/>
      <c r="C61" s="28"/>
      <c r="D61" s="28"/>
      <c r="E61" s="28"/>
      <c r="F61" s="28"/>
    </row>
    <row r="62" spans="1:6" x14ac:dyDescent="0.3">
      <c r="A62" s="28"/>
      <c r="B62" s="28"/>
      <c r="C62" s="28"/>
      <c r="D62" s="28"/>
      <c r="E62" s="28"/>
      <c r="F62" s="28"/>
    </row>
    <row r="63" spans="1:6" x14ac:dyDescent="0.3">
      <c r="A63" s="28"/>
      <c r="B63" s="28"/>
      <c r="C63" s="28"/>
      <c r="D63" s="28"/>
      <c r="E63" s="28"/>
      <c r="F63" s="28"/>
    </row>
    <row r="64" spans="1:6" x14ac:dyDescent="0.3">
      <c r="A64" s="28"/>
      <c r="B64" s="28"/>
      <c r="C64" s="28"/>
      <c r="D64" s="28"/>
      <c r="E64" s="28"/>
      <c r="F64" s="28"/>
    </row>
    <row r="65" spans="1:6" x14ac:dyDescent="0.3">
      <c r="A65" s="28"/>
      <c r="B65" s="28"/>
      <c r="C65" s="28"/>
      <c r="D65" s="28"/>
      <c r="E65" s="28"/>
      <c r="F65" s="28"/>
    </row>
    <row r="66" spans="1:6" x14ac:dyDescent="0.3">
      <c r="A66" s="28"/>
      <c r="B66" s="28"/>
      <c r="C66" s="28"/>
      <c r="D66" s="28"/>
      <c r="E66" s="28"/>
      <c r="F66" s="28"/>
    </row>
    <row r="67" spans="1:6" x14ac:dyDescent="0.3">
      <c r="A67" s="28"/>
      <c r="B67" s="28"/>
      <c r="C67" s="28"/>
      <c r="D67" s="28"/>
      <c r="E67" s="28"/>
      <c r="F67" s="28"/>
    </row>
    <row r="68" spans="1:6" x14ac:dyDescent="0.3">
      <c r="A68" s="28"/>
      <c r="B68" s="28"/>
      <c r="C68" s="28"/>
      <c r="D68" s="28"/>
      <c r="E68" s="28"/>
      <c r="F68" s="28"/>
    </row>
    <row r="69" spans="1:6" x14ac:dyDescent="0.3">
      <c r="A69" s="28"/>
      <c r="B69" s="28"/>
      <c r="C69" s="28"/>
      <c r="D69" s="28"/>
      <c r="E69" s="28"/>
      <c r="F69" s="28"/>
    </row>
    <row r="70" spans="1:6" x14ac:dyDescent="0.3">
      <c r="A70" s="28"/>
      <c r="B70" s="28"/>
      <c r="C70" s="28"/>
      <c r="D70" s="28"/>
      <c r="E70" s="28"/>
      <c r="F70" s="28"/>
    </row>
    <row r="71" spans="1:6" x14ac:dyDescent="0.3">
      <c r="A71" s="28"/>
      <c r="B71" s="28"/>
      <c r="C71" s="28"/>
      <c r="D71" s="28"/>
      <c r="E71" s="28"/>
      <c r="F71" s="28"/>
    </row>
    <row r="72" spans="1:6" x14ac:dyDescent="0.3">
      <c r="A72" s="28"/>
      <c r="B72" s="28"/>
      <c r="C72" s="28"/>
      <c r="D72" s="28"/>
      <c r="E72" s="28"/>
      <c r="F72" s="28"/>
    </row>
    <row r="73" spans="1:6" x14ac:dyDescent="0.3">
      <c r="A73" s="28"/>
      <c r="B73" s="28"/>
      <c r="C73" s="28"/>
      <c r="D73" s="28"/>
      <c r="E73" s="28"/>
      <c r="F73" s="28"/>
    </row>
    <row r="74" spans="1:6" x14ac:dyDescent="0.3">
      <c r="A74" s="28"/>
      <c r="B74" s="28"/>
      <c r="C74" s="28"/>
      <c r="D74" s="28"/>
      <c r="E74" s="28"/>
      <c r="F74" s="28"/>
    </row>
    <row r="75" spans="1:6" x14ac:dyDescent="0.3">
      <c r="A75" s="28"/>
      <c r="B75" s="28"/>
      <c r="C75" s="28"/>
      <c r="D75" s="28"/>
      <c r="E75" s="28"/>
      <c r="F75" s="28"/>
    </row>
    <row r="76" spans="1:6" x14ac:dyDescent="0.3">
      <c r="A76" s="28"/>
      <c r="B76" s="28"/>
      <c r="C76" s="28"/>
      <c r="D76" s="28"/>
      <c r="E76" s="28"/>
      <c r="F76" s="28"/>
    </row>
    <row r="77" spans="1:6" x14ac:dyDescent="0.3">
      <c r="A77" s="28"/>
      <c r="B77" s="28"/>
      <c r="C77" s="28"/>
      <c r="D77" s="28"/>
      <c r="E77" s="28"/>
      <c r="F77" s="28"/>
    </row>
    <row r="78" spans="1:6" x14ac:dyDescent="0.3">
      <c r="A78" s="28"/>
      <c r="B78" s="28"/>
      <c r="C78" s="28"/>
      <c r="D78" s="28"/>
      <c r="E78" s="28"/>
      <c r="F78" s="28"/>
    </row>
    <row r="79" spans="1:6" x14ac:dyDescent="0.3">
      <c r="A79" s="28"/>
      <c r="B79" s="28"/>
      <c r="C79" s="28"/>
      <c r="D79" s="28"/>
      <c r="E79" s="28"/>
      <c r="F79" s="28"/>
    </row>
    <row r="80" spans="1:6" x14ac:dyDescent="0.3">
      <c r="A80" s="28"/>
      <c r="B80" s="28"/>
      <c r="C80" s="28"/>
      <c r="D80" s="28"/>
      <c r="E80" s="28"/>
      <c r="F80" s="28"/>
    </row>
    <row r="81" spans="1:6" x14ac:dyDescent="0.3">
      <c r="A81" s="28"/>
      <c r="B81" s="28"/>
      <c r="C81" s="28"/>
      <c r="D81" s="28"/>
      <c r="E81" s="28"/>
      <c r="F81" s="28"/>
    </row>
    <row r="82" spans="1:6" x14ac:dyDescent="0.3">
      <c r="A82" s="28"/>
      <c r="B82" s="28"/>
      <c r="C82" s="28"/>
      <c r="D82" s="28"/>
      <c r="E82" s="28"/>
      <c r="F82" s="28"/>
    </row>
    <row r="83" spans="1:6" x14ac:dyDescent="0.3">
      <c r="A83" s="28"/>
      <c r="B83" s="28"/>
      <c r="C83" s="28"/>
      <c r="D83" s="28"/>
      <c r="E83" s="28"/>
      <c r="F83" s="28"/>
    </row>
    <row r="84" spans="1:6" x14ac:dyDescent="0.3">
      <c r="A84" s="28"/>
      <c r="B84" s="28"/>
      <c r="C84" s="28"/>
      <c r="D84" s="28"/>
      <c r="E84" s="28"/>
      <c r="F84" s="28"/>
    </row>
    <row r="85" spans="1:6" x14ac:dyDescent="0.3">
      <c r="A85" s="28"/>
      <c r="B85" s="28"/>
      <c r="C85" s="28"/>
      <c r="D85" s="28"/>
      <c r="E85" s="28"/>
      <c r="F85" s="28"/>
    </row>
    <row r="86" spans="1:6" x14ac:dyDescent="0.3">
      <c r="A86" s="28"/>
      <c r="B86" s="28"/>
      <c r="C86" s="28"/>
      <c r="D86" s="28"/>
      <c r="E86" s="28"/>
      <c r="F86" s="28"/>
    </row>
    <row r="87" spans="1:6" x14ac:dyDescent="0.3">
      <c r="A87" s="28"/>
      <c r="B87" s="28"/>
      <c r="C87" s="28"/>
      <c r="D87" s="28"/>
      <c r="E87" s="28"/>
      <c r="F87" s="28"/>
    </row>
    <row r="88" spans="1:6" x14ac:dyDescent="0.3">
      <c r="A88" s="28"/>
      <c r="B88" s="28"/>
      <c r="C88" s="28"/>
      <c r="D88" s="28"/>
      <c r="E88" s="28"/>
      <c r="F88" s="28"/>
    </row>
    <row r="89" spans="1:6" x14ac:dyDescent="0.3">
      <c r="A89" s="28"/>
      <c r="B89" s="28"/>
      <c r="C89" s="28"/>
      <c r="D89" s="28"/>
      <c r="E89" s="28"/>
      <c r="F89" s="28"/>
    </row>
    <row r="90" spans="1:6" x14ac:dyDescent="0.3">
      <c r="A90" s="28"/>
      <c r="B90" s="28"/>
      <c r="C90" s="28"/>
      <c r="D90" s="28"/>
      <c r="E90" s="28"/>
      <c r="F90" s="28"/>
    </row>
    <row r="91" spans="1:6" x14ac:dyDescent="0.3">
      <c r="A91" s="28"/>
      <c r="B91" s="28"/>
      <c r="C91" s="28"/>
      <c r="D91" s="28"/>
      <c r="E91" s="28"/>
      <c r="F91" s="28"/>
    </row>
    <row r="92" spans="1:6" x14ac:dyDescent="0.3">
      <c r="A92" s="28"/>
      <c r="B92" s="28"/>
      <c r="C92" s="28"/>
      <c r="D92" s="28"/>
      <c r="E92" s="28"/>
      <c r="F92" s="28"/>
    </row>
    <row r="93" spans="1:6" x14ac:dyDescent="0.3">
      <c r="A93" s="28"/>
      <c r="B93" s="28"/>
      <c r="C93" s="28"/>
      <c r="D93" s="28"/>
      <c r="E93" s="28"/>
      <c r="F93" s="28"/>
    </row>
    <row r="94" spans="1:6" x14ac:dyDescent="0.3">
      <c r="A94" s="28"/>
      <c r="B94" s="28"/>
      <c r="C94" s="28"/>
      <c r="D94" s="28"/>
      <c r="E94" s="28"/>
      <c r="F94" s="28"/>
    </row>
    <row r="95" spans="1:6" x14ac:dyDescent="0.3">
      <c r="A95" s="28"/>
      <c r="B95" s="28"/>
      <c r="C95" s="28"/>
      <c r="D95" s="28"/>
      <c r="E95" s="28"/>
      <c r="F95" s="28"/>
    </row>
    <row r="96" spans="1:6" x14ac:dyDescent="0.3">
      <c r="A96" s="28"/>
      <c r="B96" s="28"/>
      <c r="C96" s="28"/>
      <c r="D96" s="28"/>
      <c r="E96" s="28"/>
      <c r="F96" s="28"/>
    </row>
    <row r="97" spans="1:6" x14ac:dyDescent="0.3">
      <c r="A97" s="28"/>
      <c r="B97" s="28"/>
      <c r="C97" s="28"/>
      <c r="D97" s="28"/>
      <c r="E97" s="28"/>
      <c r="F97" s="28"/>
    </row>
    <row r="98" spans="1:6" x14ac:dyDescent="0.3">
      <c r="A98" s="28"/>
      <c r="B98" s="28"/>
      <c r="C98" s="28"/>
      <c r="D98" s="28"/>
      <c r="E98" s="28"/>
      <c r="F98" s="28"/>
    </row>
    <row r="99" spans="1:6" x14ac:dyDescent="0.3">
      <c r="A99" s="28"/>
      <c r="B99" s="28"/>
      <c r="C99" s="28"/>
      <c r="D99" s="28"/>
      <c r="E99" s="28"/>
      <c r="F99" s="28"/>
    </row>
    <row r="100" spans="1:6" x14ac:dyDescent="0.3">
      <c r="A100" s="28"/>
      <c r="B100" s="28"/>
      <c r="C100" s="28"/>
      <c r="D100" s="28"/>
      <c r="E100" s="28"/>
      <c r="F100" s="28"/>
    </row>
    <row r="101" spans="1:6" x14ac:dyDescent="0.3">
      <c r="A101" s="28"/>
      <c r="B101" s="28"/>
      <c r="C101" s="28"/>
      <c r="D101" s="28"/>
      <c r="E101" s="28"/>
      <c r="F101" s="28"/>
    </row>
    <row r="102" spans="1:6" x14ac:dyDescent="0.3">
      <c r="A102" s="28"/>
      <c r="B102" s="28"/>
      <c r="C102" s="28"/>
      <c r="D102" s="28"/>
      <c r="E102" s="28"/>
      <c r="F102" s="28"/>
    </row>
    <row r="103" spans="1:6" x14ac:dyDescent="0.3">
      <c r="A103" s="28"/>
      <c r="B103" s="28"/>
      <c r="C103" s="28"/>
      <c r="D103" s="28"/>
      <c r="E103" s="28"/>
      <c r="F103" s="28"/>
    </row>
    <row r="104" spans="1:6" x14ac:dyDescent="0.3">
      <c r="A104" s="28"/>
      <c r="B104" s="28"/>
      <c r="C104" s="28"/>
      <c r="D104" s="28"/>
      <c r="E104" s="28"/>
      <c r="F104" s="28"/>
    </row>
    <row r="105" spans="1:6" x14ac:dyDescent="0.3">
      <c r="A105" s="28"/>
      <c r="B105" s="28"/>
      <c r="C105" s="28"/>
      <c r="D105" s="28"/>
      <c r="E105" s="28"/>
      <c r="F105" s="28"/>
    </row>
    <row r="106" spans="1:6" x14ac:dyDescent="0.3">
      <c r="A106" s="28"/>
      <c r="B106" s="28"/>
      <c r="C106" s="28"/>
      <c r="D106" s="28"/>
      <c r="E106" s="28"/>
      <c r="F106" s="28"/>
    </row>
    <row r="107" spans="1:6" x14ac:dyDescent="0.3">
      <c r="A107" s="28"/>
      <c r="B107" s="28"/>
      <c r="C107" s="28"/>
      <c r="D107" s="28"/>
      <c r="E107" s="28"/>
      <c r="F107" s="28"/>
    </row>
    <row r="108" spans="1:6" x14ac:dyDescent="0.3">
      <c r="A108" s="28"/>
      <c r="B108" s="28"/>
      <c r="C108" s="28"/>
      <c r="D108" s="28"/>
      <c r="E108" s="28"/>
      <c r="F108" s="28"/>
    </row>
    <row r="109" spans="1:6" x14ac:dyDescent="0.3">
      <c r="A109" s="28"/>
      <c r="B109" s="28"/>
      <c r="C109" s="28"/>
      <c r="D109" s="28"/>
      <c r="E109" s="28"/>
      <c r="F109" s="28"/>
    </row>
    <row r="110" spans="1:6" x14ac:dyDescent="0.3">
      <c r="A110" s="28"/>
      <c r="B110" s="28"/>
      <c r="C110" s="28"/>
      <c r="D110" s="28"/>
      <c r="E110" s="28"/>
      <c r="F110" s="28"/>
    </row>
    <row r="111" spans="1:6" x14ac:dyDescent="0.3">
      <c r="A111" s="28"/>
      <c r="B111" s="28"/>
      <c r="C111" s="28"/>
      <c r="D111" s="28"/>
      <c r="E111" s="28"/>
      <c r="F111" s="28"/>
    </row>
    <row r="112" spans="1:6" x14ac:dyDescent="0.3">
      <c r="A112" s="28"/>
      <c r="B112" s="28"/>
      <c r="C112" s="28"/>
      <c r="D112" s="28"/>
      <c r="E112" s="28"/>
      <c r="F112" s="28"/>
    </row>
    <row r="113" spans="1:6" x14ac:dyDescent="0.3">
      <c r="A113" s="28"/>
      <c r="B113" s="28"/>
      <c r="C113" s="28"/>
      <c r="D113" s="28"/>
      <c r="E113" s="28"/>
      <c r="F113" s="28"/>
    </row>
    <row r="114" spans="1:6" x14ac:dyDescent="0.3">
      <c r="A114" s="28"/>
      <c r="B114" s="28"/>
      <c r="C114" s="28"/>
      <c r="D114" s="28"/>
      <c r="E114" s="28"/>
      <c r="F114" s="28"/>
    </row>
    <row r="115" spans="1:6" x14ac:dyDescent="0.3">
      <c r="A115" s="28"/>
      <c r="B115" s="28"/>
      <c r="C115" s="28"/>
      <c r="D115" s="28"/>
      <c r="E115" s="28"/>
      <c r="F115" s="28"/>
    </row>
    <row r="116" spans="1:6" x14ac:dyDescent="0.3">
      <c r="A116" s="28"/>
      <c r="B116" s="28"/>
      <c r="C116" s="28"/>
      <c r="D116" s="28"/>
      <c r="E116" s="28"/>
      <c r="F116" s="28"/>
    </row>
    <row r="117" spans="1:6" x14ac:dyDescent="0.3">
      <c r="A117" s="28"/>
      <c r="B117" s="28"/>
      <c r="C117" s="28"/>
      <c r="D117" s="28"/>
      <c r="E117" s="28"/>
      <c r="F117" s="28"/>
    </row>
    <row r="118" spans="1:6" x14ac:dyDescent="0.3">
      <c r="A118" s="28"/>
      <c r="B118" s="28"/>
      <c r="C118" s="28"/>
      <c r="D118" s="28"/>
      <c r="E118" s="28"/>
      <c r="F118" s="28"/>
    </row>
  </sheetData>
  <customSheetViews>
    <customSheetView guid="{580E21C7-BA2D-43C6-8CC6-64CCB026480F}">
      <selection activeCell="A2" sqref="A2"/>
      <pageMargins left="0.75" right="0.75" top="1" bottom="1" header="0.5" footer="0.5"/>
    </customSheetView>
  </customSheetViews>
  <conditionalFormatting sqref="F2:F99">
    <cfRule type="expression" dxfId="2" priority="1">
      <formula>F2="Alta Prioridad"</formula>
    </cfRule>
    <cfRule type="expression" dxfId="1" priority="2">
      <formula>F2="Media Prioridad"</formula>
    </cfRule>
    <cfRule type="expression" dxfId="0" priority="3">
      <formula>F2="Baja Prioridad"</formula>
    </cfRule>
  </conditionalFormatting>
  <pageMargins left="0.75" right="0.75" top="1" bottom="1" header="0.5" footer="0.5"/>
  <pageSetup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5"/>
  <sheetViews>
    <sheetView view="pageBreakPreview" zoomScale="130" zoomScaleNormal="100" zoomScaleSheetLayoutView="130" workbookViewId="0">
      <selection sqref="A1:B1"/>
    </sheetView>
  </sheetViews>
  <sheetFormatPr baseColWidth="10" defaultColWidth="8.77734375" defaultRowHeight="14.4" x14ac:dyDescent="0.3"/>
  <cols>
    <col min="1" max="1" width="25" customWidth="1"/>
  </cols>
  <sheetData>
    <row r="1" spans="1:2" x14ac:dyDescent="0.3">
      <c r="A1" s="32" t="s">
        <v>33</v>
      </c>
      <c r="B1" s="32" t="s">
        <v>34</v>
      </c>
    </row>
    <row r="2" spans="1:2" x14ac:dyDescent="0.3">
      <c r="A2" s="1" t="s">
        <v>35</v>
      </c>
      <c r="B2" s="1">
        <f>COUNTA('1_Info_General'!A2:A10)</f>
        <v>5</v>
      </c>
    </row>
    <row r="3" spans="1:2" x14ac:dyDescent="0.3">
      <c r="A3" s="1" t="s">
        <v>36</v>
      </c>
      <c r="B3" s="1">
        <f>COUNTIF('5_Analisis_Automatico'!F2:F99,"Alta Prioridad")</f>
        <v>0</v>
      </c>
    </row>
    <row r="4" spans="1:2" x14ac:dyDescent="0.3">
      <c r="A4" s="1" t="s">
        <v>37</v>
      </c>
      <c r="B4" s="1">
        <f>COUNTIF('5_Analisis_Automatico'!F2:F99,"Media Prioridad")</f>
        <v>0</v>
      </c>
    </row>
    <row r="5" spans="1:2" x14ac:dyDescent="0.3">
      <c r="A5" s="1" t="s">
        <v>38</v>
      </c>
      <c r="B5" s="1">
        <f>COUNTIF('5_Analisis_Automatico'!F2:F99,"Baja Prioridad")</f>
        <v>0</v>
      </c>
    </row>
  </sheetData>
  <customSheetViews>
    <customSheetView guid="{580E21C7-BA2D-43C6-8CC6-64CCB026480F}">
      <pageMargins left="0.75" right="0.75" top="1" bottom="1" header="0.5" footer="0.5"/>
    </customSheetView>
  </customSheetViews>
  <pageMargins left="0.75" right="0.75" top="1" bottom="1" header="0.5" footer="0.5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0"/>
  <sheetViews>
    <sheetView view="pageBreakPreview" zoomScale="160" zoomScaleNormal="100" zoomScaleSheetLayoutView="160" workbookViewId="0">
      <selection activeCell="K23" sqref="K23"/>
    </sheetView>
  </sheetViews>
  <sheetFormatPr baseColWidth="10" defaultColWidth="8.77734375" defaultRowHeight="14.4" x14ac:dyDescent="0.3"/>
  <cols>
    <col min="1" max="1" width="16.88671875" customWidth="1"/>
    <col min="2" max="2" width="17" customWidth="1"/>
    <col min="3" max="3" width="13.5546875" customWidth="1"/>
    <col min="4" max="4" width="13.109375" customWidth="1"/>
    <col min="6" max="6" width="12.5546875" customWidth="1"/>
    <col min="7" max="7" width="17.77734375" customWidth="1"/>
    <col min="8" max="8" width="11.88671875" customWidth="1"/>
    <col min="9" max="9" width="12.88671875" customWidth="1"/>
  </cols>
  <sheetData>
    <row r="1" spans="1:9" s="34" customFormat="1" ht="31.2" x14ac:dyDescent="0.3">
      <c r="A1" s="33" t="s">
        <v>0</v>
      </c>
      <c r="B1" s="33" t="s">
        <v>39</v>
      </c>
      <c r="C1" s="33" t="s">
        <v>40</v>
      </c>
      <c r="D1" s="33" t="s">
        <v>41</v>
      </c>
      <c r="E1" s="33" t="s">
        <v>42</v>
      </c>
      <c r="F1" s="33" t="s">
        <v>43</v>
      </c>
      <c r="G1" s="33" t="s">
        <v>44</v>
      </c>
      <c r="H1" s="33" t="s">
        <v>45</v>
      </c>
      <c r="I1" s="33" t="s">
        <v>46</v>
      </c>
    </row>
    <row r="2" spans="1:9" x14ac:dyDescent="0.3">
      <c r="A2" s="1" t="str">
        <f>'2_Caracterizacion'!A2</f>
        <v>Connextdata s.a.s</v>
      </c>
      <c r="B2" s="1" t="str">
        <f>'2_Caracterizacion'!C2</f>
        <v>SOFTWARE</v>
      </c>
      <c r="C2" s="1"/>
      <c r="D2" s="1"/>
      <c r="E2" s="1"/>
      <c r="F2" s="1"/>
      <c r="G2" s="1"/>
      <c r="H2" s="1">
        <f>'2_Caracterizacion'!F2</f>
        <v>3</v>
      </c>
      <c r="I2" s="1" t="e">
        <f>'5_Analisis_Automatico'!F2</f>
        <v>#DIV/0!</v>
      </c>
    </row>
    <row r="3" spans="1:9" x14ac:dyDescent="0.3">
      <c r="A3" s="1" t="str">
        <f>'2_Caracterizacion'!A3</f>
        <v>SINAPSYS-WIFI TELECOMUNICACIONES</v>
      </c>
      <c r="B3" s="1" t="str">
        <f>'2_Caracterizacion'!C3</f>
        <v>SOFTWARE</v>
      </c>
      <c r="C3" s="1"/>
      <c r="D3" s="1"/>
      <c r="E3" s="1"/>
      <c r="F3" s="1"/>
      <c r="G3" s="1"/>
      <c r="H3" s="1">
        <f>'2_Caracterizacion'!F3</f>
        <v>0</v>
      </c>
      <c r="I3" s="1" t="e">
        <f>'5_Analisis_Automatico'!F3</f>
        <v>#DIV/0!</v>
      </c>
    </row>
    <row r="4" spans="1:9" x14ac:dyDescent="0.3">
      <c r="A4" s="1" t="str">
        <f>'2_Caracterizacion'!A4</f>
        <v>COMPURECARGAS QUIMBAYA</v>
      </c>
      <c r="B4" s="1" t="str">
        <f>'2_Caracterizacion'!C4</f>
        <v>OTRO</v>
      </c>
      <c r="C4" s="1"/>
      <c r="D4" s="1"/>
      <c r="E4" s="1"/>
      <c r="F4" s="1"/>
      <c r="G4" s="1"/>
      <c r="H4" s="1">
        <f>'2_Caracterizacion'!F4</f>
        <v>0</v>
      </c>
      <c r="I4" s="1" t="e">
        <f>'5_Analisis_Automatico'!F4</f>
        <v>#DIV/0!</v>
      </c>
    </row>
    <row r="5" spans="1:9" x14ac:dyDescent="0.3">
      <c r="A5" s="1" t="str">
        <f>'2_Caracterizacion'!A5</f>
        <v>YESIK STUDY</v>
      </c>
      <c r="B5" s="1" t="str">
        <f>'2_Caracterizacion'!C5</f>
        <v>OTRO</v>
      </c>
      <c r="C5" s="1"/>
      <c r="D5" s="1"/>
      <c r="E5" s="1"/>
      <c r="F5" s="1"/>
      <c r="G5" s="1"/>
      <c r="H5" s="1">
        <f>'2_Caracterizacion'!F5</f>
        <v>0</v>
      </c>
      <c r="I5" s="1" t="e">
        <f>'5_Analisis_Automatico'!F5</f>
        <v>#DIV/0!</v>
      </c>
    </row>
    <row r="6" spans="1:9" x14ac:dyDescent="0.3">
      <c r="A6" s="1" t="str">
        <f>'2_Caracterizacion'!A6</f>
        <v>SERVITECNOLOGICOS</v>
      </c>
      <c r="B6" s="1" t="str">
        <f>'2_Caracterizacion'!C6</f>
        <v>OTRO</v>
      </c>
      <c r="C6" s="1"/>
      <c r="D6" s="1"/>
      <c r="E6" s="1"/>
      <c r="F6" s="1"/>
      <c r="G6" s="1"/>
      <c r="H6" s="1">
        <f>'2_Caracterizacion'!F6</f>
        <v>0</v>
      </c>
      <c r="I6" s="1" t="e">
        <f>'5_Analisis_Automatico'!F6</f>
        <v>#DIV/0!</v>
      </c>
    </row>
    <row r="7" spans="1:9" x14ac:dyDescent="0.3">
      <c r="A7" s="1">
        <f>'2_Caracterizacion'!A7</f>
        <v>0</v>
      </c>
      <c r="B7" s="1">
        <f>'2_Caracterizacion'!C7</f>
        <v>0</v>
      </c>
      <c r="C7" s="1"/>
      <c r="D7" s="1"/>
      <c r="E7" s="1"/>
      <c r="F7" s="1"/>
      <c r="G7" s="1"/>
      <c r="H7" s="1">
        <f>'2_Caracterizacion'!F7</f>
        <v>0</v>
      </c>
      <c r="I7" s="1" t="e">
        <f>'5_Analisis_Automatico'!F7</f>
        <v>#DIV/0!</v>
      </c>
    </row>
    <row r="8" spans="1:9" x14ac:dyDescent="0.3">
      <c r="A8" s="1">
        <f>'2_Caracterizacion'!A8</f>
        <v>0</v>
      </c>
      <c r="B8" s="1">
        <f>'2_Caracterizacion'!C8</f>
        <v>0</v>
      </c>
      <c r="C8" s="1"/>
      <c r="D8" s="1"/>
      <c r="E8" s="1"/>
      <c r="F8" s="1"/>
      <c r="G8" s="1"/>
      <c r="H8" s="1">
        <f>'2_Caracterizacion'!F8</f>
        <v>0</v>
      </c>
      <c r="I8" s="1" t="e">
        <f>'5_Analisis_Automatico'!F8</f>
        <v>#DIV/0!</v>
      </c>
    </row>
    <row r="9" spans="1:9" x14ac:dyDescent="0.3">
      <c r="A9" s="1">
        <f>'2_Caracterizacion'!A9</f>
        <v>0</v>
      </c>
      <c r="B9" s="1">
        <f>'2_Caracterizacion'!C9</f>
        <v>0</v>
      </c>
      <c r="C9" s="1"/>
      <c r="D9" s="1"/>
      <c r="E9" s="1"/>
      <c r="F9" s="1"/>
      <c r="G9" s="1"/>
      <c r="H9" s="1">
        <f>'2_Caracterizacion'!F9</f>
        <v>0</v>
      </c>
      <c r="I9" s="1" t="e">
        <f>'5_Analisis_Automatico'!F9</f>
        <v>#DIV/0!</v>
      </c>
    </row>
    <row r="10" spans="1:9" x14ac:dyDescent="0.3">
      <c r="A10" s="1">
        <f>'2_Caracterizacion'!A10</f>
        <v>0</v>
      </c>
      <c r="B10" s="1">
        <f>'2_Caracterizacion'!C10</f>
        <v>0</v>
      </c>
      <c r="C10" s="1"/>
      <c r="D10" s="1"/>
      <c r="E10" s="1"/>
      <c r="F10" s="1"/>
      <c r="G10" s="1"/>
      <c r="H10" s="1">
        <f>'2_Caracterizacion'!F10</f>
        <v>0</v>
      </c>
      <c r="I10" s="1" t="e">
        <f>'5_Analisis_Automatico'!F10</f>
        <v>#DIV/0!</v>
      </c>
    </row>
  </sheetData>
  <customSheetViews>
    <customSheetView guid="{580E21C7-BA2D-43C6-8CC6-64CCB026480F}">
      <pageMargins left="0.75" right="0.75" top="1" bottom="1" header="0.5" footer="0.5"/>
    </customSheetView>
  </customSheetViews>
  <pageMargins left="0.75" right="0.75" top="1" bottom="1" header="0.5" footer="0.5"/>
  <pageSetup scale="7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4"/>
  <sheetViews>
    <sheetView workbookViewId="0"/>
  </sheetViews>
  <sheetFormatPr baseColWidth="10" defaultColWidth="8.77734375" defaultRowHeight="14.4" x14ac:dyDescent="0.3"/>
  <sheetData>
    <row r="1" spans="1:2" x14ac:dyDescent="0.3">
      <c r="A1" t="s">
        <v>47</v>
      </c>
      <c r="B1" t="s">
        <v>48</v>
      </c>
    </row>
    <row r="2" spans="1:2" x14ac:dyDescent="0.3">
      <c r="A2" t="s">
        <v>49</v>
      </c>
      <c r="B2">
        <v>40</v>
      </c>
    </row>
    <row r="3" spans="1:2" x14ac:dyDescent="0.3">
      <c r="A3" t="s">
        <v>50</v>
      </c>
      <c r="B3">
        <v>30</v>
      </c>
    </row>
    <row r="4" spans="1:2" x14ac:dyDescent="0.3">
      <c r="A4" t="s">
        <v>51</v>
      </c>
      <c r="B4">
        <v>30</v>
      </c>
    </row>
  </sheetData>
  <customSheetViews>
    <customSheetView guid="{580E21C7-BA2D-43C6-8CC6-64CCB026480F}">
      <pageMargins left="0.75" right="0.75" top="1" bottom="1" header="0.5" footer="0.5"/>
    </customSheetView>
  </customSheetViews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0"/>
  <sheetViews>
    <sheetView view="pageBreakPreview" zoomScale="205" zoomScaleNormal="100" zoomScaleSheetLayoutView="205" workbookViewId="0">
      <selection sqref="A1:XFD1"/>
    </sheetView>
  </sheetViews>
  <sheetFormatPr baseColWidth="10" defaultColWidth="8.77734375" defaultRowHeight="14.4" x14ac:dyDescent="0.3"/>
  <cols>
    <col min="1" max="1" width="16.5546875" customWidth="1"/>
    <col min="2" max="2" width="17.21875" customWidth="1"/>
    <col min="3" max="3" width="13.77734375" customWidth="1"/>
    <col min="4" max="4" width="12.77734375" customWidth="1"/>
    <col min="5" max="5" width="14.109375" customWidth="1"/>
    <col min="6" max="6" width="13.44140625" customWidth="1"/>
  </cols>
  <sheetData>
    <row r="1" spans="1:6" s="22" customFormat="1" ht="31.2" x14ac:dyDescent="0.3">
      <c r="A1" s="21" t="s">
        <v>0</v>
      </c>
      <c r="B1" s="21" t="s">
        <v>49</v>
      </c>
      <c r="C1" s="21" t="s">
        <v>50</v>
      </c>
      <c r="D1" s="21" t="s">
        <v>51</v>
      </c>
      <c r="E1" s="21" t="s">
        <v>52</v>
      </c>
      <c r="F1" s="21" t="s">
        <v>32</v>
      </c>
    </row>
    <row r="2" spans="1:6" x14ac:dyDescent="0.3">
      <c r="A2" s="1" t="str">
        <f>'5_Analisis_Automatico'!A2</f>
        <v>Connextdata s.a.s</v>
      </c>
      <c r="B2" s="1">
        <f>'5_Analisis_Automatico'!B2</f>
        <v>3</v>
      </c>
      <c r="C2" s="1">
        <f>'5_Analisis_Automatico'!C2</f>
        <v>2</v>
      </c>
      <c r="D2" s="1" t="e">
        <f>'5_Analisis_Automatico'!D2</f>
        <v>#DIV/0!</v>
      </c>
      <c r="E2" s="1" t="e">
        <f>(B2*'8_Ponderaciones'!B2 + C2*'8_Ponderaciones'!B3 + D2*'8_Ponderaciones'!B4)/100</f>
        <v>#DIV/0!</v>
      </c>
      <c r="F2" s="1" t="e">
        <f t="shared" ref="F2:F10" si="0">IF(E2&gt;=2.5,"Alta Prioridad",IF(E2&gt;=1.8,"Media Prioridad","Baja Prioridad"))</f>
        <v>#DIV/0!</v>
      </c>
    </row>
    <row r="3" spans="1:6" x14ac:dyDescent="0.3">
      <c r="A3" s="1" t="str">
        <f>'5_Analisis_Automatico'!A3</f>
        <v>SINAPSYS-WIFI TELECOMUNICACIONES</v>
      </c>
      <c r="B3" s="1" t="e">
        <f>'5_Analisis_Automatico'!B3</f>
        <v>#DIV/0!</v>
      </c>
      <c r="C3" s="1" t="e">
        <f>'5_Analisis_Automatico'!C3</f>
        <v>#DIV/0!</v>
      </c>
      <c r="D3" s="1" t="e">
        <f>'5_Analisis_Automatico'!D3</f>
        <v>#DIV/0!</v>
      </c>
      <c r="E3" s="1" t="e">
        <f>(B3*'8_Ponderaciones'!B2 + C3*'8_Ponderaciones'!B3 + D3*'8_Ponderaciones'!B4)/100</f>
        <v>#DIV/0!</v>
      </c>
      <c r="F3" s="1" t="e">
        <f t="shared" si="0"/>
        <v>#DIV/0!</v>
      </c>
    </row>
    <row r="4" spans="1:6" x14ac:dyDescent="0.3">
      <c r="A4" s="1" t="str">
        <f>'5_Analisis_Automatico'!A4</f>
        <v>COMPURECARGAS QUIMBAYA</v>
      </c>
      <c r="B4" s="1" t="e">
        <f>'5_Analisis_Automatico'!B4</f>
        <v>#DIV/0!</v>
      </c>
      <c r="C4" s="1" t="e">
        <f>'5_Analisis_Automatico'!C4</f>
        <v>#DIV/0!</v>
      </c>
      <c r="D4" s="1" t="e">
        <f>'5_Analisis_Automatico'!D4</f>
        <v>#DIV/0!</v>
      </c>
      <c r="E4" s="1" t="e">
        <f>(B4*'8_Ponderaciones'!B2 + C4*'8_Ponderaciones'!B3 + D4*'8_Ponderaciones'!B4)/100</f>
        <v>#DIV/0!</v>
      </c>
      <c r="F4" s="1" t="e">
        <f t="shared" si="0"/>
        <v>#DIV/0!</v>
      </c>
    </row>
    <row r="5" spans="1:6" x14ac:dyDescent="0.3">
      <c r="A5" s="1" t="str">
        <f>'5_Analisis_Automatico'!A5</f>
        <v>YESIK STUDY</v>
      </c>
      <c r="B5" s="1" t="e">
        <f>'5_Analisis_Automatico'!B5</f>
        <v>#DIV/0!</v>
      </c>
      <c r="C5" s="1" t="e">
        <f>'5_Analisis_Automatico'!C5</f>
        <v>#DIV/0!</v>
      </c>
      <c r="D5" s="1" t="e">
        <f>'5_Analisis_Automatico'!D5</f>
        <v>#DIV/0!</v>
      </c>
      <c r="E5" s="1" t="e">
        <f>(B5*'8_Ponderaciones'!B2 + C5*'8_Ponderaciones'!B3 + D5*'8_Ponderaciones'!B4)/100</f>
        <v>#DIV/0!</v>
      </c>
      <c r="F5" s="1" t="e">
        <f t="shared" si="0"/>
        <v>#DIV/0!</v>
      </c>
    </row>
    <row r="6" spans="1:6" x14ac:dyDescent="0.3">
      <c r="A6" s="1" t="str">
        <f>'5_Analisis_Automatico'!A6</f>
        <v>SERVITECNOLOGICOS</v>
      </c>
      <c r="B6" s="1" t="e">
        <f>'5_Analisis_Automatico'!B6</f>
        <v>#DIV/0!</v>
      </c>
      <c r="C6" s="1" t="e">
        <f>'5_Analisis_Automatico'!C6</f>
        <v>#DIV/0!</v>
      </c>
      <c r="D6" s="1" t="e">
        <f>'5_Analisis_Automatico'!D6</f>
        <v>#DIV/0!</v>
      </c>
      <c r="E6" s="1" t="e">
        <f>(B6*'8_Ponderaciones'!B2 + C6*'8_Ponderaciones'!B3 + D6*'8_Ponderaciones'!B4)/100</f>
        <v>#DIV/0!</v>
      </c>
      <c r="F6" s="1" t="e">
        <f t="shared" si="0"/>
        <v>#DIV/0!</v>
      </c>
    </row>
    <row r="7" spans="1:6" x14ac:dyDescent="0.3">
      <c r="A7" s="1">
        <f>'5_Analisis_Automatico'!A7</f>
        <v>0</v>
      </c>
      <c r="B7" s="1" t="e">
        <f>'5_Analisis_Automatico'!B7</f>
        <v>#DIV/0!</v>
      </c>
      <c r="C7" s="1" t="e">
        <f>'5_Analisis_Automatico'!C7</f>
        <v>#DIV/0!</v>
      </c>
      <c r="D7" s="1" t="e">
        <f>'5_Analisis_Automatico'!D7</f>
        <v>#DIV/0!</v>
      </c>
      <c r="E7" s="1" t="e">
        <f>(B7*'8_Ponderaciones'!B2 + C7*'8_Ponderaciones'!B3 + D7*'8_Ponderaciones'!B4)/100</f>
        <v>#DIV/0!</v>
      </c>
      <c r="F7" s="1" t="e">
        <f t="shared" si="0"/>
        <v>#DIV/0!</v>
      </c>
    </row>
    <row r="8" spans="1:6" x14ac:dyDescent="0.3">
      <c r="A8" s="1">
        <f>'5_Analisis_Automatico'!A8</f>
        <v>0</v>
      </c>
      <c r="B8" s="1" t="e">
        <f>'5_Analisis_Automatico'!B8</f>
        <v>#DIV/0!</v>
      </c>
      <c r="C8" s="1" t="e">
        <f>'5_Analisis_Automatico'!C8</f>
        <v>#DIV/0!</v>
      </c>
      <c r="D8" s="1" t="e">
        <f>'5_Analisis_Automatico'!D8</f>
        <v>#DIV/0!</v>
      </c>
      <c r="E8" s="1" t="e">
        <f>(B8*'8_Ponderaciones'!B2 + C8*'8_Ponderaciones'!B3 + D8*'8_Ponderaciones'!B4)/100</f>
        <v>#DIV/0!</v>
      </c>
      <c r="F8" s="1" t="e">
        <f t="shared" si="0"/>
        <v>#DIV/0!</v>
      </c>
    </row>
    <row r="9" spans="1:6" x14ac:dyDescent="0.3">
      <c r="A9" s="1">
        <f>'5_Analisis_Automatico'!A9</f>
        <v>0</v>
      </c>
      <c r="B9" s="1" t="e">
        <f>'5_Analisis_Automatico'!B9</f>
        <v>#DIV/0!</v>
      </c>
      <c r="C9" s="1" t="e">
        <f>'5_Analisis_Automatico'!C9</f>
        <v>#DIV/0!</v>
      </c>
      <c r="D9" s="1" t="e">
        <f>'5_Analisis_Automatico'!D9</f>
        <v>#DIV/0!</v>
      </c>
      <c r="E9" s="1" t="e">
        <f>(B9*'8_Ponderaciones'!B2 + C9*'8_Ponderaciones'!B3 + D9*'8_Ponderaciones'!B4)/100</f>
        <v>#DIV/0!</v>
      </c>
      <c r="F9" s="1" t="e">
        <f t="shared" si="0"/>
        <v>#DIV/0!</v>
      </c>
    </row>
    <row r="10" spans="1:6" x14ac:dyDescent="0.3">
      <c r="A10" s="1">
        <f>'5_Analisis_Automatico'!A10</f>
        <v>0</v>
      </c>
      <c r="B10" s="1" t="e">
        <f>'5_Analisis_Automatico'!B10</f>
        <v>#DIV/0!</v>
      </c>
      <c r="C10" s="1" t="e">
        <f>'5_Analisis_Automatico'!C10</f>
        <v>#DIV/0!</v>
      </c>
      <c r="D10" s="1" t="e">
        <f>'5_Analisis_Automatico'!D10</f>
        <v>#DIV/0!</v>
      </c>
      <c r="E10" s="1" t="e">
        <f>(B10*'8_Ponderaciones'!B2 + C10*'8_Ponderaciones'!B3 + D10*'8_Ponderaciones'!B4)/100</f>
        <v>#DIV/0!</v>
      </c>
      <c r="F10" s="1" t="e">
        <f t="shared" si="0"/>
        <v>#DIV/0!</v>
      </c>
    </row>
  </sheetData>
  <customSheetViews>
    <customSheetView guid="{580E21C7-BA2D-43C6-8CC6-64CCB026480F}">
      <pageMargins left="0.75" right="0.75" top="1" bottom="1" header="0.5" footer="0.5"/>
    </customSheetView>
  </customSheetViews>
  <pageMargins left="0.75" right="0.75" top="1" bottom="1" header="0.5" footer="0.5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3"/>
  <sheetViews>
    <sheetView view="pageBreakPreview" zoomScale="130" zoomScaleNormal="100" zoomScaleSheetLayoutView="130" workbookViewId="0">
      <selection activeCell="B2" sqref="B2"/>
    </sheetView>
  </sheetViews>
  <sheetFormatPr baseColWidth="10" defaultColWidth="8.77734375" defaultRowHeight="14.4" x14ac:dyDescent="0.3"/>
  <cols>
    <col min="1" max="1" width="16" customWidth="1"/>
    <col min="2" max="2" width="16.33203125" customWidth="1"/>
  </cols>
  <sheetData>
    <row r="1" spans="1:2" ht="28.8" x14ac:dyDescent="0.3">
      <c r="A1" s="35" t="s">
        <v>3</v>
      </c>
      <c r="B1" s="35" t="s">
        <v>53</v>
      </c>
    </row>
    <row r="2" spans="1:2" x14ac:dyDescent="0.3">
      <c r="A2" s="31" t="s">
        <v>54</v>
      </c>
      <c r="B2" s="31">
        <f>COUNTIF('1_Info_General'!D2:D100,A2)</f>
        <v>3</v>
      </c>
    </row>
    <row r="3" spans="1:2" x14ac:dyDescent="0.3">
      <c r="A3" s="31" t="s">
        <v>55</v>
      </c>
      <c r="B3" s="31">
        <f>COUNTIF('1_Info_General'!D2:D100,A3)</f>
        <v>1</v>
      </c>
    </row>
    <row r="4" spans="1:2" x14ac:dyDescent="0.3">
      <c r="A4" s="31" t="s">
        <v>56</v>
      </c>
      <c r="B4" s="31">
        <f>COUNTIF('1_Info_General'!D2:D100,A4)</f>
        <v>0</v>
      </c>
    </row>
    <row r="5" spans="1:2" x14ac:dyDescent="0.3">
      <c r="A5" s="31" t="s">
        <v>57</v>
      </c>
      <c r="B5" s="31">
        <f>COUNTIF('1_Info_General'!D2:D100,A5)</f>
        <v>0</v>
      </c>
    </row>
    <row r="6" spans="1:2" x14ac:dyDescent="0.3">
      <c r="A6" s="31" t="s">
        <v>58</v>
      </c>
      <c r="B6" s="31">
        <f>COUNTIF('1_Info_General'!D2:D100,A6)</f>
        <v>1</v>
      </c>
    </row>
    <row r="7" spans="1:2" x14ac:dyDescent="0.3">
      <c r="A7" s="31" t="s">
        <v>59</v>
      </c>
      <c r="B7" s="31">
        <f>COUNTIF('1_Info_General'!D2:D100,A7)</f>
        <v>0</v>
      </c>
    </row>
    <row r="8" spans="1:2" x14ac:dyDescent="0.3">
      <c r="A8" s="31" t="s">
        <v>60</v>
      </c>
      <c r="B8" s="31">
        <f>COUNTIF('1_Info_General'!D2:D100,A8)</f>
        <v>0</v>
      </c>
    </row>
    <row r="9" spans="1:2" x14ac:dyDescent="0.3">
      <c r="A9" s="31" t="s">
        <v>61</v>
      </c>
      <c r="B9" s="31">
        <f>COUNTIF('1_Info_General'!D2:D100,A9)</f>
        <v>0</v>
      </c>
    </row>
    <row r="10" spans="1:2" x14ac:dyDescent="0.3">
      <c r="A10" s="31" t="s">
        <v>62</v>
      </c>
      <c r="B10" s="31">
        <f>COUNTIF('1_Info_General'!D2:D100,A10)</f>
        <v>0</v>
      </c>
    </row>
    <row r="11" spans="1:2" x14ac:dyDescent="0.3">
      <c r="A11" s="31" t="s">
        <v>63</v>
      </c>
      <c r="B11" s="31">
        <f>COUNTIF('1_Info_General'!D2:D100,A11)</f>
        <v>0</v>
      </c>
    </row>
    <row r="12" spans="1:2" x14ac:dyDescent="0.3">
      <c r="A12" s="31" t="s">
        <v>64</v>
      </c>
      <c r="B12" s="31">
        <f>COUNTIF('1_Info_General'!D2:D100,A12)</f>
        <v>0</v>
      </c>
    </row>
    <row r="13" spans="1:2" x14ac:dyDescent="0.3">
      <c r="A13" s="31" t="s">
        <v>65</v>
      </c>
      <c r="B13" s="31">
        <f>COUNTIF('1_Info_General'!D2:D100,A13)</f>
        <v>0</v>
      </c>
    </row>
  </sheetData>
  <customSheetViews>
    <customSheetView guid="{580E21C7-BA2D-43C6-8CC6-64CCB026480F}">
      <selection activeCell="A2" sqref="A2:A13"/>
      <pageMargins left="0.75" right="0.75" top="1" bottom="1" header="0.5" footer="0.5"/>
    </customSheetView>
  </customSheetViews>
  <pageMargins left="0.75" right="0.75" top="1" bottom="1" header="0.5" footer="0.5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3</vt:i4>
      </vt:variant>
    </vt:vector>
  </HeadingPairs>
  <TitlesOfParts>
    <vt:vector size="15" baseType="lpstr">
      <vt:lpstr>Hoja1</vt:lpstr>
      <vt:lpstr>0_Portada</vt:lpstr>
      <vt:lpstr>1_Info_General</vt:lpstr>
      <vt:lpstr>2_Caracterizacion</vt:lpstr>
      <vt:lpstr>3_Equipo</vt:lpstr>
      <vt:lpstr>4_Finanzas</vt:lpstr>
      <vt:lpstr>5_Analisis_Automatico</vt:lpstr>
      <vt:lpstr>6_Resumen_Institucional</vt:lpstr>
      <vt:lpstr>7_Startups_TIC</vt:lpstr>
      <vt:lpstr>8_Ponderaciones</vt:lpstr>
      <vt:lpstr>9_Analisis_Ponderado</vt:lpstr>
      <vt:lpstr>10_Municipios_Quindio</vt:lpstr>
      <vt:lpstr>'0_Portada'!Área_de_impresión</vt:lpstr>
      <vt:lpstr>'1_Info_General'!Área_de_impresión</vt:lpstr>
      <vt:lpstr>'2_Caracterizacion'!Área_de_impresión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Jonatan Enrique Rubio Vergara</cp:lastModifiedBy>
  <dcterms:created xsi:type="dcterms:W3CDTF">2026-01-26T19:21:08Z</dcterms:created>
  <dcterms:modified xsi:type="dcterms:W3CDTF">2026-04-14T17:17:22Z</dcterms:modified>
</cp:coreProperties>
</file>